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7185"/>
  </bookViews>
  <sheets>
    <sheet name="Лист1" sheetId="1" r:id="rId1"/>
    <sheet name="Лист2" sheetId="2" r:id="rId2"/>
    <sheet name="Лист3" sheetId="3" r:id="rId3"/>
  </sheets>
  <calcPr calcId="124519"/>
</workbook>
</file>

<file path=xl/calcChain.xml><?xml version="1.0" encoding="utf-8"?>
<calcChain xmlns="http://schemas.openxmlformats.org/spreadsheetml/2006/main">
  <c r="F216" i="1"/>
  <c r="E216"/>
  <c r="D216"/>
  <c r="F219"/>
  <c r="E219"/>
  <c r="D219"/>
  <c r="D6"/>
  <c r="D134"/>
  <c r="F199"/>
  <c r="E199"/>
  <c r="F200"/>
  <c r="E200"/>
  <c r="D140"/>
  <c r="F117"/>
  <c r="E117"/>
  <c r="F118"/>
  <c r="E118"/>
  <c r="D110"/>
  <c r="D117"/>
  <c r="D118"/>
  <c r="F76"/>
  <c r="E76"/>
  <c r="D76"/>
  <c r="D67" s="1"/>
  <c r="F217"/>
  <c r="E217"/>
  <c r="D217"/>
  <c r="D199"/>
  <c r="D200"/>
  <c r="D166"/>
  <c r="D8"/>
  <c r="D393"/>
  <c r="D394"/>
  <c r="F393"/>
  <c r="E393"/>
  <c r="F394"/>
  <c r="E394"/>
  <c r="F388"/>
  <c r="F389"/>
  <c r="F390"/>
  <c r="F391"/>
  <c r="E388"/>
  <c r="E389"/>
  <c r="E390"/>
  <c r="E391"/>
  <c r="D389"/>
  <c r="D388" s="1"/>
  <c r="D390"/>
  <c r="D391"/>
  <c r="D386"/>
  <c r="E178"/>
  <c r="F178"/>
  <c r="F177" s="1"/>
  <c r="F158"/>
  <c r="E158"/>
  <c r="D197"/>
  <c r="D196" s="1"/>
  <c r="D158"/>
  <c r="D83"/>
  <c r="E83"/>
  <c r="F83"/>
  <c r="F112"/>
  <c r="F111" s="1"/>
  <c r="E112"/>
  <c r="E111" s="1"/>
  <c r="D112"/>
  <c r="D111" s="1"/>
  <c r="F74"/>
  <c r="E74"/>
  <c r="D74"/>
  <c r="F355"/>
  <c r="E355"/>
  <c r="D355"/>
  <c r="F265"/>
  <c r="E265"/>
  <c r="F196"/>
  <c r="E196"/>
  <c r="F302"/>
  <c r="E302"/>
  <c r="D302"/>
  <c r="F263"/>
  <c r="E263"/>
  <c r="D263"/>
  <c r="F162"/>
  <c r="E162"/>
  <c r="D162"/>
  <c r="F214"/>
  <c r="E214"/>
  <c r="D214"/>
  <c r="F212"/>
  <c r="F209" s="1"/>
  <c r="E212"/>
  <c r="D212"/>
  <c r="D209" l="1"/>
  <c r="E209"/>
  <c r="F115"/>
  <c r="F114" s="1"/>
  <c r="F110" s="1"/>
  <c r="E115"/>
  <c r="E114" s="1"/>
  <c r="E110" s="1"/>
  <c r="D115"/>
  <c r="D114" s="1"/>
  <c r="F45"/>
  <c r="E45"/>
  <c r="D45"/>
  <c r="F386" l="1"/>
  <c r="F385" s="1"/>
  <c r="E386"/>
  <c r="E385" s="1"/>
  <c r="D385"/>
  <c r="F383"/>
  <c r="F382" s="1"/>
  <c r="F381" s="1"/>
  <c r="F380" s="1"/>
  <c r="E383"/>
  <c r="E382" s="1"/>
  <c r="E381" s="1"/>
  <c r="E380" s="1"/>
  <c r="D383"/>
  <c r="D382" s="1"/>
  <c r="D381" s="1"/>
  <c r="D380" s="1"/>
  <c r="F357"/>
  <c r="E357"/>
  <c r="D357"/>
  <c r="F278"/>
  <c r="E278"/>
  <c r="D278"/>
  <c r="F276"/>
  <c r="E276"/>
  <c r="D276"/>
  <c r="F148"/>
  <c r="E148"/>
  <c r="D148"/>
  <c r="F8"/>
  <c r="E8"/>
  <c r="F52"/>
  <c r="D52"/>
  <c r="E52"/>
  <c r="F60"/>
  <c r="D270" l="1"/>
  <c r="F261" l="1"/>
  <c r="E261"/>
  <c r="D261"/>
  <c r="F300"/>
  <c r="E300"/>
  <c r="D300"/>
  <c r="D304"/>
  <c r="F132"/>
  <c r="E132"/>
  <c r="D132"/>
  <c r="F192"/>
  <c r="E192"/>
  <c r="F194"/>
  <c r="E194"/>
  <c r="F43"/>
  <c r="E43"/>
  <c r="E377"/>
  <c r="F377"/>
  <c r="F207"/>
  <c r="E207"/>
  <c r="D207"/>
  <c r="F205"/>
  <c r="E205"/>
  <c r="D205"/>
  <c r="D194"/>
  <c r="D192"/>
  <c r="D43"/>
  <c r="F274"/>
  <c r="E274"/>
  <c r="D274"/>
  <c r="D353"/>
  <c r="F353"/>
  <c r="E204" l="1"/>
  <c r="F204"/>
  <c r="F191"/>
  <c r="E191"/>
  <c r="D204"/>
  <c r="D191"/>
  <c r="D378"/>
  <c r="D377" s="1"/>
  <c r="D374"/>
  <c r="D373" s="1"/>
  <c r="D372" s="1"/>
  <c r="F372"/>
  <c r="E372"/>
  <c r="F298"/>
  <c r="E298"/>
  <c r="D298"/>
  <c r="F270" l="1"/>
  <c r="E270"/>
  <c r="F272"/>
  <c r="E272"/>
  <c r="D272"/>
  <c r="F361" l="1"/>
  <c r="E361"/>
  <c r="F359"/>
  <c r="E359"/>
  <c r="F342"/>
  <c r="E342"/>
  <c r="F321"/>
  <c r="E321"/>
  <c r="F315"/>
  <c r="E315"/>
  <c r="F313"/>
  <c r="E313"/>
  <c r="F311"/>
  <c r="E311"/>
  <c r="F309"/>
  <c r="E309"/>
  <c r="F307"/>
  <c r="E307"/>
  <c r="E268"/>
  <c r="F304"/>
  <c r="E304"/>
  <c r="F282"/>
  <c r="E282"/>
  <c r="F280"/>
  <c r="E280"/>
  <c r="D280"/>
  <c r="F268"/>
  <c r="D268"/>
  <c r="D267" l="1"/>
  <c r="F306"/>
  <c r="E352"/>
  <c r="E306"/>
  <c r="F352"/>
  <c r="F267"/>
  <c r="E267"/>
  <c r="E224"/>
  <c r="F226"/>
  <c r="F224"/>
  <c r="E226"/>
  <c r="F168"/>
  <c r="F170"/>
  <c r="F164"/>
  <c r="F160"/>
  <c r="F152"/>
  <c r="F144"/>
  <c r="F141"/>
  <c r="F140" s="1"/>
  <c r="E170"/>
  <c r="E168"/>
  <c r="E164"/>
  <c r="E160"/>
  <c r="E152"/>
  <c r="E144"/>
  <c r="E141"/>
  <c r="F57"/>
  <c r="F55"/>
  <c r="E57"/>
  <c r="E55"/>
  <c r="F49"/>
  <c r="F47"/>
  <c r="F33"/>
  <c r="F30"/>
  <c r="E49"/>
  <c r="E47"/>
  <c r="E33"/>
  <c r="E30"/>
  <c r="F202"/>
  <c r="E202"/>
  <c r="E177"/>
  <c r="F173"/>
  <c r="E173"/>
  <c r="E140" l="1"/>
  <c r="E134" s="1"/>
  <c r="F134"/>
  <c r="E29"/>
  <c r="E28" s="1"/>
  <c r="F29"/>
  <c r="F28" s="1"/>
  <c r="F54"/>
  <c r="F51" s="1"/>
  <c r="E54"/>
  <c r="E51" s="1"/>
  <c r="F223"/>
  <c r="F222" s="1"/>
  <c r="F221" s="1"/>
  <c r="E223"/>
  <c r="E222" s="1"/>
  <c r="E221" s="1"/>
  <c r="F128"/>
  <c r="F127" s="1"/>
  <c r="E128"/>
  <c r="E127" s="1"/>
  <c r="F125"/>
  <c r="F124" s="1"/>
  <c r="E125"/>
  <c r="E124" s="1"/>
  <c r="F91"/>
  <c r="F90" s="1"/>
  <c r="E91"/>
  <c r="E90" s="1"/>
  <c r="F82"/>
  <c r="E82"/>
  <c r="F88"/>
  <c r="E88"/>
  <c r="F86"/>
  <c r="E86"/>
  <c r="F78"/>
  <c r="E78"/>
  <c r="F72"/>
  <c r="E72"/>
  <c r="F68"/>
  <c r="F67" s="1"/>
  <c r="E68"/>
  <c r="E60"/>
  <c r="F64"/>
  <c r="F62" s="1"/>
  <c r="E64"/>
  <c r="E62" s="1"/>
  <c r="D30"/>
  <c r="F7"/>
  <c r="E7"/>
  <c r="F20"/>
  <c r="E20"/>
  <c r="F26"/>
  <c r="E26"/>
  <c r="F24"/>
  <c r="E24"/>
  <c r="F22"/>
  <c r="E22"/>
  <c r="D22"/>
  <c r="E67" l="1"/>
  <c r="F85"/>
  <c r="E120"/>
  <c r="E19"/>
  <c r="E18" s="1"/>
  <c r="F59"/>
  <c r="F120"/>
  <c r="F19"/>
  <c r="F18" s="1"/>
  <c r="E59"/>
  <c r="E85"/>
  <c r="D286"/>
  <c r="D259"/>
  <c r="D82"/>
  <c r="D296"/>
  <c r="D284"/>
  <c r="D282"/>
  <c r="D370"/>
  <c r="D369" s="1"/>
  <c r="D366"/>
  <c r="D365" s="1"/>
  <c r="D364" s="1"/>
  <c r="D363" s="1"/>
  <c r="D156"/>
  <c r="D40"/>
  <c r="F6" l="1"/>
  <c r="E66"/>
  <c r="F66"/>
  <c r="D307"/>
  <c r="D290"/>
  <c r="D185"/>
  <c r="D160"/>
  <c r="D106"/>
  <c r="E396" l="1"/>
  <c r="E6"/>
  <c r="F396"/>
  <c r="D292"/>
  <c r="D288"/>
  <c r="D164" l="1"/>
  <c r="D154"/>
  <c r="D91"/>
  <c r="D55"/>
  <c r="D152"/>
  <c r="D125"/>
  <c r="D124" s="1"/>
  <c r="D33" l="1"/>
  <c r="D20"/>
  <c r="D86" l="1"/>
  <c r="D72"/>
  <c r="D321" l="1"/>
  <c r="D359" l="1"/>
  <c r="D361"/>
  <c r="D146"/>
  <c r="D88"/>
  <c r="D85" s="1"/>
  <c r="D141"/>
  <c r="D345"/>
  <c r="D251"/>
  <c r="D202"/>
  <c r="D168"/>
  <c r="D144"/>
  <c r="D104"/>
  <c r="D103" s="1"/>
  <c r="D102" s="1"/>
  <c r="D253"/>
  <c r="D70"/>
  <c r="D68"/>
  <c r="D352" l="1"/>
  <c r="D347"/>
  <c r="D344" s="1"/>
  <c r="D319"/>
  <c r="D255"/>
  <c r="D245"/>
  <c r="D350" l="1"/>
  <c r="D349" s="1"/>
  <c r="D170" l="1"/>
  <c r="D249"/>
  <c r="D247"/>
  <c r="D226"/>
  <c r="D342"/>
  <c r="D178"/>
  <c r="D177" s="1"/>
  <c r="D173"/>
  <c r="D100"/>
  <c r="D99" s="1"/>
  <c r="D98" s="1"/>
  <c r="D337"/>
  <c r="D336" s="1"/>
  <c r="D335" s="1"/>
  <c r="D334" s="1"/>
  <c r="D332"/>
  <c r="D331" s="1"/>
  <c r="D231" l="1"/>
  <c r="D229"/>
  <c r="D26"/>
  <c r="D24"/>
  <c r="D239"/>
  <c r="D19" l="1"/>
  <c r="D18" s="1"/>
  <c r="D237"/>
  <c r="D137" l="1"/>
  <c r="D135"/>
  <c r="D90"/>
  <c r="D37"/>
  <c r="D233"/>
  <c r="D243"/>
  <c r="D7"/>
  <c r="D47"/>
  <c r="D49"/>
  <c r="D57"/>
  <c r="D54" s="1"/>
  <c r="D60"/>
  <c r="D64"/>
  <c r="D62" s="1"/>
  <c r="D78"/>
  <c r="D96"/>
  <c r="D95" s="1"/>
  <c r="D94" s="1"/>
  <c r="D122"/>
  <c r="D121" s="1"/>
  <c r="D128"/>
  <c r="D127" s="1"/>
  <c r="D130"/>
  <c r="D224"/>
  <c r="D223" s="1"/>
  <c r="D235"/>
  <c r="D241"/>
  <c r="D257"/>
  <c r="D228" s="1"/>
  <c r="D309"/>
  <c r="D311"/>
  <c r="D313"/>
  <c r="D315"/>
  <c r="D317"/>
  <c r="D323"/>
  <c r="D326"/>
  <c r="D325" s="1"/>
  <c r="D329"/>
  <c r="D328" s="1"/>
  <c r="D306" l="1"/>
  <c r="D222" s="1"/>
  <c r="D221" s="1"/>
  <c r="D66"/>
  <c r="D51"/>
  <c r="D29"/>
  <c r="D28" s="1"/>
  <c r="D59"/>
  <c r="D120"/>
  <c r="D396" l="1"/>
  <c r="D340"/>
  <c r="D339" s="1"/>
</calcChain>
</file>

<file path=xl/sharedStrings.xml><?xml version="1.0" encoding="utf-8"?>
<sst xmlns="http://schemas.openxmlformats.org/spreadsheetml/2006/main" count="768" uniqueCount="555">
  <si>
    <t>НАЛОГОВЫЕ  И  НЕНАЛОГОВЫЕ  ДОХОДЫ</t>
  </si>
  <si>
    <t>НАЛОГИ НА ПРИБЫЛЬ, ДОХОДЫ</t>
  </si>
  <si>
    <t>Налог на доходы физических лиц</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</si>
  <si>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</si>
  <si>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Акцизы по подакцизным товарам (продукции), производимым на территории Российской Федерации</t>
  </si>
  <si>
    <t>НАЛОГИ  НА СОВОКУПНЫЙ ДОХОД</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</si>
  <si>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</si>
  <si>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</si>
  <si>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</si>
  <si>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</si>
  <si>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</si>
  <si>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Единый налог на вмененный доход для отдельных видов деятельности</t>
  </si>
  <si>
    <t>Единый сельскохозяйственный налог</t>
  </si>
  <si>
    <t>НАЛОГИ  НА  ИМУЩЕСТВО</t>
  </si>
  <si>
    <t>Налог на имущество физических лиц</t>
  </si>
  <si>
    <t>Земельный налог с организаций</t>
  </si>
  <si>
    <t>Земельный налог с физических лиц</t>
  </si>
  <si>
    <t>ГОСУДАРСТВЕННАЯ   ПОШЛИНА</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</si>
  <si>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</si>
  <si>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</si>
  <si>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</si>
  <si>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</si>
  <si>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</si>
  <si>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</si>
  <si>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от сдачи в аренду имущества, составляющего государственную (муниципальную) казну (за исключением земельных участков)</t>
  </si>
  <si>
    <t>ПЛАТЕЖИ ПРИ ПОЛЬЗОВАНИИ ПРИРОДНЫМИ РЕСУРСАМИ</t>
  </si>
  <si>
    <t>Плата за негативное воздействие на окружающую среду</t>
  </si>
  <si>
    <t>Плата за сбросы загрязняющих веществ в водные объекты</t>
  </si>
  <si>
    <t>Доходы от  компенсации затрат государства</t>
  </si>
  <si>
    <t>Прочие доходы от компенсации затрат государства</t>
  </si>
  <si>
    <t>Прочие доходы от компенсации затрат бюджетов городских округов</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</si>
  <si>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</si>
  <si>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</si>
  <si>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</si>
  <si>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</si>
  <si>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</si>
  <si>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</si>
  <si>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</si>
  <si>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Денежные взыскания (штрафы) за нарушение законодательства о налогах и сборах</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</si>
  <si>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</si>
  <si>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</si>
  <si>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</si>
  <si>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</si>
  <si>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Дотации бюджетам бюджетной системы Российской Федерации</t>
  </si>
  <si>
    <t>Дотации на выравнивание бюджетной обеспеченности</t>
  </si>
  <si>
    <t>Субсидии бюджетам бюджетной системы Российской Федерации  (межбюджетные субсидии)</t>
  </si>
  <si>
    <t>Субсидии бюджетам на реализацию мероприятий государственной программы Российской Федерации "Доступная среда" на 2011 - 2020 годы</t>
  </si>
  <si>
    <t>Субсидии бюджетам городских округов на реализацию мероприятий государственной программы Российской Федерации "Доступная среда" на 2011 - 2020 годы</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</si>
  <si>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</si>
  <si>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</si>
  <si>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 xml:space="preserve">Прочие  субсидии  </t>
  </si>
  <si>
    <t>Прочие  субсидии  бюджетам городских округов</t>
  </si>
  <si>
    <t>Субвенции бюджетам бюджетной системы Российской Федерации</t>
  </si>
  <si>
    <t>Субвенции бюджетам муниципальных образований на предоставление гражданам субсидий на оплату жилого помещения и коммунальных услуг</t>
  </si>
  <si>
    <t>Субвенции местным бюджетам на выполнение передаваемых полномочий субъектов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</si>
  <si>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</si>
  <si>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</si>
  <si>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</si>
  <si>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Прочие субвенции</t>
  </si>
  <si>
    <t>Прочие субвенции бюджетам городских округов</t>
  </si>
  <si>
    <t>Иные  межбюджетные  трансферты</t>
  </si>
  <si>
    <t>Прочие межбюджетные трансферты, передаваемые бюджетам</t>
  </si>
  <si>
    <t>Прочие межбюджетные трансферты, передаваемые бюджетам городских округов</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</si>
  <si>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</si>
  <si>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</si>
  <si>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</si>
  <si>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ИТОГО  ДОХОДОВ</t>
  </si>
  <si>
    <t>00011201030010000120</t>
  </si>
  <si>
    <t>00011300000000000000</t>
  </si>
  <si>
    <t>00011302000000000130</t>
  </si>
  <si>
    <t>00011302990000000130</t>
  </si>
  <si>
    <t>00011302994040000130</t>
  </si>
  <si>
    <t>00011603000000000140</t>
  </si>
  <si>
    <t>00011603010010000140</t>
  </si>
  <si>
    <t>00011608000010000140</t>
  </si>
  <si>
    <t>00011608010010000140</t>
  </si>
  <si>
    <t>00011608020010000140</t>
  </si>
  <si>
    <t>00020225027000000151</t>
  </si>
  <si>
    <t>00020225027040000151</t>
  </si>
  <si>
    <t>00020225527000000151</t>
  </si>
  <si>
    <t>00020225527040000151</t>
  </si>
  <si>
    <t>00020235462000000151</t>
  </si>
  <si>
    <t>00020235462040000151</t>
  </si>
  <si>
    <t>00020240000000000151</t>
  </si>
  <si>
    <t>00020249999000000151</t>
  </si>
  <si>
    <t>00020249999040000151</t>
  </si>
  <si>
    <t>00021900000000000000</t>
  </si>
  <si>
    <t>00021900000040000151</t>
  </si>
  <si>
    <t>00021960010040000151</t>
  </si>
  <si>
    <t>00020225567000000151</t>
  </si>
  <si>
    <t>Субсидии бюджетам на реализацию мероприятий по устойчивому развитию сельских территорий</t>
  </si>
  <si>
    <t>00020225567040000151</t>
  </si>
  <si>
    <t>Субсидии бюджетам городских округов на реализацию мероприятий по устойчивому развитию сельских территорий</t>
  </si>
  <si>
    <t>Субсидии бюджетам на софинансирование капитальных вложений в объекты государственной (муниципальной) собственности</t>
  </si>
  <si>
    <t>Субсидии бюджетам городских округов на софинансирование капитальных вложений в объекты муниципальной собственности</t>
  </si>
  <si>
    <t>00020220077000000151</t>
  </si>
  <si>
    <t>00020220077040000151</t>
  </si>
  <si>
    <t>ДОХОДЫ ОТ ОКАЗАНИЯ ПЛАТНЫХ УСЛУГ (РАБОТ) И КОМПЕНСАЦИИ ЗАТРАТ ГОСУДАРСТВА</t>
  </si>
  <si>
    <t>Единый налог на вмененный доход для отдельных видов деятельности (за налоговые периоды, истекшие до 1 января 2011 года)</t>
  </si>
  <si>
    <t>00020225127000000151</t>
  </si>
  <si>
    <t>Субсидии бюджетам на реализацию мероприятий по поэтапному внедрению Всероссийского физкультурно-спортивного комплекса "Готов к труду и обороне" (ГТО)</t>
  </si>
  <si>
    <t>00020225127040000151</t>
  </si>
  <si>
    <t>Субсидии бюджетам городских округов на реализацию мероприятий по поэтапному внедрению Всероссийского физкультурно-спортивного комплекса "Готов к труду и обороне" (ГТО)</t>
  </si>
  <si>
    <t>00020225497000000151</t>
  </si>
  <si>
    <t>Субсидии бюджетам на реализацию мероприятий по обеспечению жильем молодых семей</t>
  </si>
  <si>
    <t>00020225497040000151</t>
  </si>
  <si>
    <t>Субсидии бюджетам городских округов на реализацию мероприятий по обеспечению жильем молодых семей</t>
  </si>
  <si>
    <t>00020239999000000150</t>
  </si>
  <si>
    <t>00020239999040000150</t>
  </si>
  <si>
    <t>00020240000000000150</t>
  </si>
  <si>
    <t>00020249999000000150</t>
  </si>
  <si>
    <t>00020249999040000150</t>
  </si>
  <si>
    <t>00021960010040000150</t>
  </si>
  <si>
    <t>00021900000040000150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</si>
  <si>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</si>
  <si>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</si>
  <si>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</si>
  <si>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</si>
  <si>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00020225497000000150</t>
  </si>
  <si>
    <t>00020225497040000150</t>
  </si>
  <si>
    <t>00020225555000000150</t>
  </si>
  <si>
    <t>Субсидии бюджетам на реализацию программ формирования современной городской среды</t>
  </si>
  <si>
    <t>00020225555040000150</t>
  </si>
  <si>
    <t>Субсидии бюджетам городских округов на реализацию программ формирования современной городской среды</t>
  </si>
  <si>
    <t>00021800000000000000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</si>
  <si>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</si>
  <si>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00021800000000000150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</si>
  <si>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</si>
  <si>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</si>
  <si>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2 18 04000 04 0000 150</t>
  </si>
  <si>
    <t>00021800000040000150</t>
  </si>
  <si>
    <t>Доходы бюджетов городских округов от возврата организациями остатков субсидий прошлых лет</t>
  </si>
  <si>
    <t>00021804010040000150</t>
  </si>
  <si>
    <t>Доходы бюджетов городских округов от возврата бюджетными учреждениями остатков субсидий прошлых лет</t>
  </si>
  <si>
    <t>ДОХОДЫ ОТ ОКАЗАНИЯ ПЛАТНЫХ УСЛУГ И КОМПЕНСАЦИИ ЗАТРАТ ГОСУДАРСТВА</t>
  </si>
  <si>
    <t>Доходы от компенсации затрат государства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</si>
  <si>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</si>
  <si>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</si>
  <si>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</si>
  <si>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</si>
  <si>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Дотации бюджетам на поддержку мер по обеспечению сбалансированности бюджетов</t>
  </si>
  <si>
    <t>Субсидии бюджетам на реализацию мероприятий государственной программы Российской Федерации "Доступная среда"</t>
  </si>
  <si>
    <t>Субсидии бюджетам городских округов на реализацию мероприятий государственной программы Российской Федерации "Доступная среда"</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</si>
  <si>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</si>
  <si>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</si>
  <si>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на софинансирование капитальных вложений в объекты муниципальной собственности</t>
  </si>
  <si>
    <t>Субсидии бюджетам городских округов на обеспечение комплексного развития сельских территорий</t>
  </si>
  <si>
    <t>Иные межбюджетные трансферты</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</si>
  <si>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</si>
  <si>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</si>
  <si>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Субсидии бюджетам на обеспечение комплексного развития сельских территорий</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</si>
  <si>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</si>
  <si>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</si>
  <si>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000 1 00 00000 00 0000 000</t>
  </si>
  <si>
    <t>000 1 01 00000 00 0000 000</t>
  </si>
  <si>
    <t>000 1 01 02000 01 0000 110</t>
  </si>
  <si>
    <t>000 1 01 02010 01 0000 110</t>
  </si>
  <si>
    <t>000 1 01 02020 01 0000 110</t>
  </si>
  <si>
    <t>000 1 01 02030 01 0000 110</t>
  </si>
  <si>
    <t>000 1 01 02040 01 0000 110</t>
  </si>
  <si>
    <t xml:space="preserve">000 1 03 00000 00 0000 000 </t>
  </si>
  <si>
    <t xml:space="preserve">000 1 03 02000 01 0000 110 </t>
  </si>
  <si>
    <t>000 1 03 02230 01 0000 110</t>
  </si>
  <si>
    <t xml:space="preserve">000 1 03 02231 01 0000 110
</t>
  </si>
  <si>
    <t>000 1 03 02240 01 0000 110</t>
  </si>
  <si>
    <t>000 1 03 02241 01 0000 110</t>
  </si>
  <si>
    <t>000 1 03 02250 01 0000 110</t>
  </si>
  <si>
    <t>000 1 03 02251 01 0000 110</t>
  </si>
  <si>
    <t>000 1 03 02260 01 0000 110</t>
  </si>
  <si>
    <t>000 1 03 02261 01 0000 110</t>
  </si>
  <si>
    <t>000 1 05 00000 00 0000 000</t>
  </si>
  <si>
    <t>000 1 05 01000 00 0000 110</t>
  </si>
  <si>
    <t>000 1 05 01010 01 0000 110</t>
  </si>
  <si>
    <t>000 1 05 01011 01 0000 110</t>
  </si>
  <si>
    <t>000 1 05 01012 01 0000 110</t>
  </si>
  <si>
    <t>000 1 05 01020 01 0000 110</t>
  </si>
  <si>
    <t>000 1 05 01021 01 0000 110</t>
  </si>
  <si>
    <t>000 1 05 02000 02 0000 110</t>
  </si>
  <si>
    <t>000 1 05 02010 02 0000 110</t>
  </si>
  <si>
    <t>000 1 05 02020 02 0000 110</t>
  </si>
  <si>
    <t>000 1 05 03000 01 0000 110</t>
  </si>
  <si>
    <t>000 1 05 03010 01 0000 110</t>
  </si>
  <si>
    <t>000 1 05 04000 02 0000 110</t>
  </si>
  <si>
    <t>000 1 06 00000 00 0000 000</t>
  </si>
  <si>
    <t>000 1 06 01000 00 0000 110</t>
  </si>
  <si>
    <t>000 1 06 06000 00 0000 110</t>
  </si>
  <si>
    <t>000 1 06 06030 00 0000 110</t>
  </si>
  <si>
    <t>000 1 06 06040 00 0000 110</t>
  </si>
  <si>
    <t>000 1 08 00000 00 0000 000</t>
  </si>
  <si>
    <t>000 1 08 03010 01 0000 110</t>
  </si>
  <si>
    <t>000 1 08 07170 01 0000 110</t>
  </si>
  <si>
    <t>000 1 08 07173 01 0000 110</t>
  </si>
  <si>
    <t>000 1 11 00000 00 0000 000</t>
  </si>
  <si>
    <t>000 1 11 05000 00 0000 120</t>
  </si>
  <si>
    <t>000 1 11 05010 00 0000 120</t>
  </si>
  <si>
    <t>000 1 11 05020 00 0000 120</t>
  </si>
  <si>
    <t>000 1 11 05024 04 0000 120</t>
  </si>
  <si>
    <t>000 1 11 05070 00 0000 120</t>
  </si>
  <si>
    <t>000 1 12 00000 00 0000 000</t>
  </si>
  <si>
    <t>000 1 12 01000 01 0000 120</t>
  </si>
  <si>
    <t>000 1 12 01010 01 0000 120</t>
  </si>
  <si>
    <t>000 1 13 00000 00 0000 000</t>
  </si>
  <si>
    <t>000 1 13 02000 00 0000 130</t>
  </si>
  <si>
    <t>000 1 13 02990 00 0000 130</t>
  </si>
  <si>
    <t>000 1 13 02994 04 0000 130</t>
  </si>
  <si>
    <t>000 1 14 00000 00 0000 000</t>
  </si>
  <si>
    <t>000 1 14 02000 00 0000 000</t>
  </si>
  <si>
    <t>000 1 14 02040 04 0000 410</t>
  </si>
  <si>
    <t>000 1 14 02043 04 0000 410</t>
  </si>
  <si>
    <t>000 1 14 06000 00 0000 430</t>
  </si>
  <si>
    <t>000 1 14 06010 00 0000 430</t>
  </si>
  <si>
    <t>000 1 14 06020 00 0000 430</t>
  </si>
  <si>
    <t>000 1 14 06024 04 0000 430</t>
  </si>
  <si>
    <t>000 1 16 00000 00 0000 000</t>
  </si>
  <si>
    <t>000 1 16 01000 01 0000 140</t>
  </si>
  <si>
    <t>000 1 16 01053 01 0000 140</t>
  </si>
  <si>
    <t>000 1 16 01200 01 0000 140</t>
  </si>
  <si>
    <t>000 1 16 01203 01 0000 140</t>
  </si>
  <si>
    <t>000 1 16 02000 02 0000 140</t>
  </si>
  <si>
    <t>000 1 16 02020 02 0000 140</t>
  </si>
  <si>
    <t>000 1 16 07090 00 0000 140</t>
  </si>
  <si>
    <t>000 2 00 00000 00 0000 000</t>
  </si>
  <si>
    <t>000 2 02 00000 00 0000 000</t>
  </si>
  <si>
    <t>000 2 02 10000 00 0000 150</t>
  </si>
  <si>
    <t>000 2 02 15001 00 0000 150</t>
  </si>
  <si>
    <t>000 2 02 15002 00 0000 150</t>
  </si>
  <si>
    <t>000 2 02 20000 00 0000 150</t>
  </si>
  <si>
    <t>000 2 02 20077 00 0000 150</t>
  </si>
  <si>
    <t>000 2 02 20077 04 0000 150</t>
  </si>
  <si>
    <t>000  2 02 25027 00 0000 150</t>
  </si>
  <si>
    <t>000 2 02 25027 04 0000 150</t>
  </si>
  <si>
    <t>000 2 02 25255 00 0000 150</t>
  </si>
  <si>
    <t>000 2 02 25255 04 0000 150</t>
  </si>
  <si>
    <t>000 2 02 25497 00 0000 150</t>
  </si>
  <si>
    <t>000 2 02 25497 04 0000 150</t>
  </si>
  <si>
    <t>000 2 02 25576 00 0000 150</t>
  </si>
  <si>
    <t>000 2 02 25576 04 0000 150</t>
  </si>
  <si>
    <t>000 2 02 29999 00 0000 150</t>
  </si>
  <si>
    <t>000 2 02 29999 04 0000 150</t>
  </si>
  <si>
    <t>000 2 02 30000 00 0000 150</t>
  </si>
  <si>
    <t>000 2 02 30022 00 0000 150</t>
  </si>
  <si>
    <t>000 2 02 30024 00 0000 150</t>
  </si>
  <si>
    <t>000 2 02 35118 00 0000 150</t>
  </si>
  <si>
    <t>000 2 02 35120 00 0000 150</t>
  </si>
  <si>
    <t>000 2 02 35250 00 0000 150</t>
  </si>
  <si>
    <t>000 2 02 35462 00 0000 150</t>
  </si>
  <si>
    <t>000 2 02 35462 04 0000 150</t>
  </si>
  <si>
    <t>000 2 02 39999 00 0000 150</t>
  </si>
  <si>
    <t>000 2 02 40000 00 0000 150</t>
  </si>
  <si>
    <t>000 2 02 49999 00 0000 150</t>
  </si>
  <si>
    <t>000 2 02 49999 04 0000 150</t>
  </si>
  <si>
    <t>000 2 19 00000 00 0000 000</t>
  </si>
  <si>
    <t>000 2 19 00000 04 0000 150</t>
  </si>
  <si>
    <t>000 2 19 60010 04 0000 150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</si>
  <si>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</si>
  <si>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Код классификации доходов бюджета </t>
  </si>
  <si>
    <t xml:space="preserve">Наименование  доходов бюджета </t>
  </si>
  <si>
    <t>Государственная пошлина за выдачу разрешения на установку рекламной конструкции</t>
  </si>
  <si>
    <t>000 1 08 07150 01 0000 110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</si>
  <si>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</si>
  <si>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</si>
  <si>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</si>
  <si>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</si>
  <si>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</si>
  <si>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</si>
  <si>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</si>
  <si>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</si>
  <si>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</si>
  <si>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</si>
  <si>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</si>
  <si>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</si>
  <si>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000 1 16 11000 01 0000 140</t>
  </si>
  <si>
    <t>Платежи, уплачиваемые в целях возмещения вреда</t>
  </si>
  <si>
    <t>000 1 16 11050 01 0000 140</t>
  </si>
  <si>
    <t>000 2 02 25304 04 0000 150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</si>
  <si>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</si>
  <si>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</si>
  <si>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</si>
  <si>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000 2 02 45303 04 0000 150</t>
  </si>
  <si>
    <t>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</si>
  <si>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</si>
  <si>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</si>
  <si>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</si>
  <si>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</si>
  <si>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</si>
  <si>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</si>
  <si>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</si>
  <si>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</si>
  <si>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</si>
  <si>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</si>
  <si>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Прочие субсидии</t>
  </si>
  <si>
    <t>Субсидии бюджетам бюджетной системы Российской Федерации (межбюджетные субсидии)</t>
  </si>
  <si>
    <t>000 1 11 09040 00 0000 120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</si>
  <si>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</si>
  <si>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000 1 16 01070 01 0000 140</t>
  </si>
  <si>
    <t>000 1 16 01074 01 0000 140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</si>
  <si>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</si>
  <si>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</si>
  <si>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</si>
  <si>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</si>
  <si>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000 1 16 01080 01 0000 140</t>
  </si>
  <si>
    <t>000 1 16 01083 01 0000 140</t>
  </si>
  <si>
    <t>Но мер строки</t>
  </si>
  <si>
    <t>000 1 01 02080 01 0000 110</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</si>
  <si>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</si>
  <si>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</si>
  <si>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</si>
  <si>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</si>
  <si>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Субсидии бюджетам городских округов на поддержку отрасли культуры</t>
  </si>
  <si>
    <t>000 2 02 25519 04 0000 150</t>
  </si>
  <si>
    <t>000 2 02 25519 00 0000 150</t>
  </si>
  <si>
    <t>Субсидии бюджетам на поддержку отрасли культуры</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</si>
  <si>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</si>
  <si>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000 2 18 00000 00 0000 000</t>
  </si>
  <si>
    <t>000 2 18 00000 00 0000 150</t>
  </si>
  <si>
    <t>000 2 18 00000 04 0000 150</t>
  </si>
  <si>
    <t>000 2 18 04000 04 0000 150</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</si>
  <si>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</si>
  <si>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</si>
  <si>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</si>
  <si>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</si>
  <si>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000 1 16 10000 00 0000 140</t>
  </si>
  <si>
    <t>Платежи в целях возмещения причиненного ущерба (убытков)</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</si>
  <si>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</si>
  <si>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</si>
  <si>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</si>
  <si>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</si>
  <si>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</si>
  <si>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</si>
  <si>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</si>
  <si>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</si>
  <si>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</si>
  <si>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</si>
  <si>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</si>
  <si>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</si>
  <si>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</si>
  <si>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</si>
  <si>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</si>
  <si>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</si>
  <si>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000 2 18 04010 04 0000 150</t>
  </si>
  <si>
    <t>000 2 18 04030 04 0000 150</t>
  </si>
  <si>
    <t>Доходы бюджетов городских округов от возврата иными организациями остатков субсидий прошлых лет</t>
  </si>
  <si>
    <t>000 2 02 20299 04 0000 150</t>
  </si>
  <si>
    <t xml:space="preserve">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
</t>
  </si>
  <si>
    <t>000 2 02 20299 00 0000 150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</si>
  <si>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</si>
  <si>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</si>
  <si>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</si>
  <si>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000 2 02 20302 00 0000 150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</si>
  <si>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</si>
  <si>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000 2 02 25599 04 0000 150</t>
  </si>
  <si>
    <t>Субсидии бюджетам городских округов на подготовку проектов межевания земельных участков и на проведение кадастровых работ</t>
  </si>
  <si>
    <t>000 2 02 25599 00 0000 150</t>
  </si>
  <si>
    <t>Субсидии бюджетам на подготовку проектов межевания земельных участков и на проведение кадастровых работ</t>
  </si>
  <si>
    <t>000 1 11 05410 00 0000 120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</si>
  <si>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</si>
  <si>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</si>
  <si>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</si>
  <si>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000 2 02 16549 04 0000 150</t>
  </si>
  <si>
    <t>000 2 02 16549 00 0000 150</t>
  </si>
  <si>
    <t>Дотации (гранты) бюджетам городских округов за достижение показателей деятельности органов местного самоуправления</t>
  </si>
  <si>
    <t>Дотации (гранты) бюджетам за достижение показателей деятельности органов местного самоуправления</t>
  </si>
  <si>
    <t>000 2 02 25269 04 0000 150</t>
  </si>
  <si>
    <t>Субсидии бюджетам городских округов на закупку контейнеров для раздельного накопления твердых коммунальных отходов</t>
  </si>
  <si>
    <t>000 2 02 25269 00 0000 150</t>
  </si>
  <si>
    <t>Субсидии бюджетам на закупку контейнеров для раздельного накопления твердых коммунальных отходов</t>
  </si>
  <si>
    <t>БЕЗВОЗМЕЗДНЫЕ ПОСТУПЛЕНИЯ ОТ ДРУГИХ БЮДЖЕТОВ БЮДЖЕТНОЙ СИСТЕМЫ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</si>
  <si>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</si>
  <si>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</si>
  <si>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</si>
  <si>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</si>
  <si>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Сумма, в рублях</t>
  </si>
  <si>
    <t>на 2025 год</t>
  </si>
  <si>
    <t>000 2 02 45179 00 0000 150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</si>
  <si>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</si>
  <si>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</si>
  <si>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 xml:space="preserve">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</si>
  <si>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000 1 08 03000 01 0000 110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</si>
  <si>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</si>
  <si>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</si>
  <si>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</si>
  <si>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000 1 01 02130 01 0000 110</t>
  </si>
  <si>
    <t>000 1 17 00000 00 0000 000</t>
  </si>
  <si>
    <t>ПРОЧИЕ НЕНАЛОГОВЫЕ ДОХОДЫ</t>
  </si>
  <si>
    <t>000 1 17 01040 04 0000 180</t>
  </si>
  <si>
    <t>Невыясненные поступления, зачисляемые в бюджеты городских округов</t>
  </si>
  <si>
    <t>000 1 17 01000 00 0000 180</t>
  </si>
  <si>
    <t>Невыясненные поступления</t>
  </si>
  <si>
    <t>000 1 17 05040 04 0000 180</t>
  </si>
  <si>
    <t>Прочие неналоговые доходы бюджетов городских округов</t>
  </si>
  <si>
    <t>000 1 17 05000 00 0000 180</t>
  </si>
  <si>
    <t>Прочие неналоговые доходы</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</si>
  <si>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</si>
  <si>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</si>
  <si>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</si>
  <si>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</si>
  <si>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на 2026 год</t>
  </si>
  <si>
    <t>000 2 02 20300 00 0000 150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</si>
  <si>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</si>
  <si>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ВОЗВРАТ ОСТАТКОВ СУБСИДИЙ, СУБВЕНЦИЙ И ИНЫХ МЕЖБЮДЖЕТНЫХ ТРАНСФЕРТОВ, ИМЕЮЩИХ ЦЕЛЕВОЕ НАЗНАЧЕНИЕ, ПРОШЛЫХ ЛЕТ</t>
  </si>
  <si>
    <t>Налог, взимаемый в связи с применением упрощенной системы налогообложения</t>
  </si>
  <si>
    <t>Налог, взимаемый в связи с применением патентной системы налогообложения</t>
  </si>
  <si>
    <t>Государственная пошлина по делам, рассматриваемым в судах общей юрисдикции, мировыми судьями</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</si>
  <si>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</si>
  <si>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находящихся в государственной и муниципальной собственности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</si>
  <si>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</si>
  <si>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</si>
  <si>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</si>
  <si>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000 1 17 15000 00 0000 150</t>
  </si>
  <si>
    <t>Инициативные платежи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</si>
  <si>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</si>
  <si>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</si>
  <si>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000 2 02 19999 00 0000 150</t>
  </si>
  <si>
    <t>000 2 02 45050 00 0000 150</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</si>
  <si>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</si>
  <si>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</si>
  <si>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000 1 13 01990 00 0000 130</t>
  </si>
  <si>
    <t>Прочие доходы от оказания платных услуг (работ)</t>
  </si>
  <si>
    <t>000 1 13 01000 00 0000 130</t>
  </si>
  <si>
    <t>Доходы от оказания платных услуг (работ)</t>
  </si>
  <si>
    <t>Свод  доходов  бюджета  Шалинского  муниципального  округа  на  2025 год и плановый период 2026 и 2027 годов</t>
  </si>
  <si>
    <t>на 2027 год</t>
  </si>
  <si>
    <t>НАЛОГИ НА ТОВАРЫ (РАБОТЫ, УСЛУГИ), РЕАЛИЗУЕМЫЕ НА ТЕРРИТОРИИ РОССИЙСКОЙ ФЕДЕРАЦИИ</t>
  </si>
  <si>
    <t>000 1 05 04060 02 0000 110</t>
  </si>
  <si>
    <t>Налог, взимаемый в связи с применением патентной системы налогообложения, зачисляемый в бюджеты муниципальных округов</t>
  </si>
  <si>
    <t>000 1 06 01020 14 0000 110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</si>
  <si>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</si>
  <si>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Земельный налог</t>
  </si>
  <si>
    <t>000 1 06 06032 14 0000 110</t>
  </si>
  <si>
    <t>Земельный налог с организаций, обладающих земельным участком, расположенным в границах муниципальных округов</t>
  </si>
  <si>
    <t>Земельный налог с физических лиц, обладающих земельным участком, расположенным в границах муниципальных округов</t>
  </si>
  <si>
    <t>000 1 06 06042 14 0000 110</t>
  </si>
  <si>
    <t>000 1 08 07000 01 0000 110</t>
  </si>
  <si>
    <t>ДОХОДЫ ОТ ИСПОЛЬЗОВАНИЯ ИМУЩЕСТВА, НАХОДЯЩЕГОСЯ В ГОСУДАРСТВЕННОЙ И МУНИЦИПАЛЬНОЙ СОБСТВЕННОСТИ</t>
  </si>
  <si>
    <t>000 1 11 05012 14 0000 120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</si>
  <si>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</si>
  <si>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</si>
  <si>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</si>
  <si>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</si>
  <si>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</si>
  <si>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000 1 11 05074 14 0000 120</t>
  </si>
  <si>
    <t>Доходы от сдачи в аренду имущества, составляющего казну муниципальных округов (за исключением земельных участков)</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</si>
  <si>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</si>
  <si>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000 1 11 05410 14 0000 120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</si>
  <si>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</si>
  <si>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</si>
  <si>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</si>
  <si>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000 1 11 09080 14 0000 120</t>
  </si>
  <si>
    <t>Плата за выбросы загрязняющих веществ в атмосферный воздух стационарными объектами &lt;1</t>
  </si>
  <si>
    <t>Прочие доходы от оказания платных услуг (работ) получателями средств бюджетов муниципальных округов</t>
  </si>
  <si>
    <t>000 1 13 01994 14 0000 130</t>
  </si>
  <si>
    <t>Прочие доходы от компенсации затрат бюджетов муниципальных округов</t>
  </si>
  <si>
    <t>000 1 13 02994 14 0000 130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</si>
  <si>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</si>
  <si>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</si>
  <si>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</si>
  <si>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</si>
  <si>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</si>
  <si>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</si>
  <si>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</si>
  <si>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</si>
  <si>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ШТРАФЫ, САНКЦИИ, ВОЗМЕЩЕНИЕ УЩЕРБА</t>
  </si>
  <si>
    <t>000 1 16 01150 01 0000 140</t>
  </si>
  <si>
    <t>000 1 16 01153 01 0000 140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</si>
  <si>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</si>
  <si>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000 1 16 07090 14 0000 140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</si>
  <si>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</si>
  <si>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000 1 16 10030 14 0000 140</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</si>
  <si>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</si>
  <si>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000 1 16 10031 14 0000 140</t>
  </si>
  <si>
    <t>Прочие неналоговые доходы бюджетов муниципальных округов</t>
  </si>
  <si>
    <t>000 1 17 05040 14 0000 180</t>
  </si>
  <si>
    <t>Инициативные платежи, зачисляемые в бюджеты муниципальных округов</t>
  </si>
  <si>
    <t>000 1 17 15020 14 0000 150</t>
  </si>
  <si>
    <t>БЕЗВОЗМЕЗДНЫЕ ПОСТУПЛЕНИЯ</t>
  </si>
  <si>
    <t>Дотации бюджетам муниципальных округов на выравнивание бюджетной обеспеченности из бюджета субъекта Российской Федерации</t>
  </si>
  <si>
    <t>000 2 02 15001 14 0000 150</t>
  </si>
  <si>
    <t>Дотации бюджетам муниципальных округов на поддержку мер по обеспечению сбалансированности бюджетов</t>
  </si>
  <si>
    <t>000 2 02 15002 14 0000 150</t>
  </si>
  <si>
    <t>Дотации (гранты) бюджетам муниципальных округов за достижение показателей деятельности органов местного самоуправления</t>
  </si>
  <si>
    <t>000 2 02 16549 14 0000 150</t>
  </si>
  <si>
    <t>Прочие дотации</t>
  </si>
  <si>
    <t>Прочие дотации бюджетам муниципальных округов</t>
  </si>
  <si>
    <t>000 2 02 19999 14 0000 150</t>
  </si>
  <si>
    <t>Субсидии бюджетам муниципальных округов на софинансирование капитальных вложений в объекты муниципальной собственности</t>
  </si>
  <si>
    <t>000 2 02 20077 14 0000 150</t>
  </si>
  <si>
    <t>Субсидии бюджетам муниципальных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</si>
  <si>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000 2 02 20300 14 0000 150</t>
  </si>
  <si>
    <t>Субсидии бюджетам муниципальных округов на реализацию мероприятий по обеспечению жильем молодых семей</t>
  </si>
  <si>
    <t>Субсидии бюджетам муниципальных округов на поддержку отрасли культуры</t>
  </si>
  <si>
    <t>000 2 02 25497 14 0000 150</t>
  </si>
  <si>
    <t>000 2 02 25519 14 0000 150</t>
  </si>
  <si>
    <t>Субсидии бюджетам муниципальных округов на подготовку проектов межевания земельных участков и на проведение кадастровых работ</t>
  </si>
  <si>
    <t>000 2 02 25599 14 0000 150</t>
  </si>
  <si>
    <t>Прочие субсидии бюджетам муниципальных округов</t>
  </si>
  <si>
    <t>000 2 02 29999 14 0000 150</t>
  </si>
  <si>
    <t>Субвенции бюджетам муниципальных округов на предоставление гражданам субсидий на оплату жилого помещения и коммунальных услуг</t>
  </si>
  <si>
    <t>000 2 02 30022 14 0000 150</t>
  </si>
  <si>
    <t>Субвенции бюджетам муниципальных округов на выполнение передаваемых полномочий субъектов Российской Федерации</t>
  </si>
  <si>
    <t>000 2 02 30024 14 0000 150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</si>
  <si>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</si>
  <si>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</si>
  <si>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</si>
  <si>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</si>
  <si>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Субвенции бюджетам на оплату жилищно-коммунальных услуг отдельным категориям граждан</t>
  </si>
  <si>
    <t>Субвенции бюджетам муниципальных округов на оплату жилищно-коммунальных услуг отдельным категориям граждан</t>
  </si>
  <si>
    <t>000 2 02 35250 14 0000 150</t>
  </si>
  <si>
    <t>Субвенции бюджетам муниципальных округов на компенсацию отдельным категориям граждан оплаты взноса на капитальный ремонт общего имущества в многоквартирном доме</t>
  </si>
  <si>
    <t>000 2 02 35462 14 0000 150</t>
  </si>
  <si>
    <t>Прочие субвенции бюджетам муниципальных округов</t>
  </si>
  <si>
    <t>000 2 02 39999 14 0000 150</t>
  </si>
  <si>
    <t>000 2 02 45050 14 0000 150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</si>
  <si>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</si>
  <si>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</si>
  <si>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</si>
  <si>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</si>
  <si>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Прочие межбюджетные трансферты, передаваемые бюджетам муниципальных округов</t>
  </si>
  <si>
    <t>000 2 02 49999 14 0000 150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</si>
  <si>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</si>
  <si>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округов от возврата организациями остатков субсидий прошлых лет</t>
  </si>
  <si>
    <t>000 2 18 04000 14 0000 150</t>
  </si>
  <si>
    <t>Доходы бюджетов муниципальных округов от возврата бюджетными учреждениями остатков субсидий прошлых лет</t>
  </si>
  <si>
    <t>000 2 18 04010 14 0000 150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</si>
  <si>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</si>
  <si>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</si>
  <si>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</si>
  <si>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</si>
  <si>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r>
      <t>0</t>
    </r>
    <r>
      <rPr>
        <sz val="11"/>
        <rFont val="Liberation Serif"/>
        <family val="1"/>
        <charset val="204"/>
      </rPr>
      <t>00 1 05 01050 01</t>
    </r>
    <r>
      <rPr>
        <sz val="12"/>
        <rFont val="Liberation Serif"/>
        <family val="1"/>
        <charset val="204"/>
      </rPr>
      <t xml:space="preserve"> 0000 110</t>
    </r>
  </si>
  <si>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</si>
  <si>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</si>
  <si>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</si>
  <si>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</si>
  <si>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</si>
  <si>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</si>
  <si>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</si>
  <si>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</si>
  <si>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</si>
  <si>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</si>
  <si>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</si>
  <si>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000 2 18 00000 14 0000 150</t>
  </si>
  <si>
    <t>000 1 01 02150 01 0000 110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</si>
  <si>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</si>
  <si>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000 1 01 02230 01 0000 110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</si>
  <si>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</si>
  <si>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</si>
  <si>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</si>
  <si>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</si>
  <si>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</si>
  <si>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000 1 16 10061 14 0000 140</t>
  </si>
  <si>
    <t>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</si>
  <si>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000 1 16 10060 00 0000 140</t>
  </si>
  <si>
    <t>Платежи в целях возмещения убытков, причиненных уклонением от заключения муниципального контракта</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</si>
  <si>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</si>
  <si>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</si>
  <si>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Приложение  1                             утверждено решением Думы Шалинского муниципального округа от 27.03.2025 № 390   
«Приложение 1                                             к  решению Думы Шалинского
городского округа  
от 19.12.2024 года № 355»</t>
  </si>
</sst>
</file>

<file path=xl/styles.xml><?xml version="1.0" encoding="utf-8"?>
<styleSheet xmlns="http://schemas.openxmlformats.org/spreadsheetml/2006/main">
  <numFmts count="1">
    <numFmt numFmtId="164" formatCode="#,##0.00\ _₽"/>
  </numFmts>
  <fonts count="12">
    <font>
      <sz val="11"/>
      <color theme="1"/>
      <name val="Calibri"/>
      <family val="2"/>
      <charset val="204"/>
      <scheme val="minor"/>
    </font>
    <font>
      <sz val="11"/>
      <name val="Calibri"/>
      <family val="2"/>
      <charset val="204"/>
      <scheme val="minor"/>
    </font>
    <font>
      <b/>
      <sz val="12"/>
      <color theme="1"/>
      <name val="Liberation Serif"/>
      <family val="1"/>
      <charset val="204"/>
    </font>
    <font>
      <sz val="11"/>
      <color theme="1"/>
      <name val="Liberation Serif"/>
      <family val="1"/>
      <charset val="204"/>
    </font>
    <font>
      <sz val="11"/>
      <name val="Liberation Serif"/>
      <family val="1"/>
      <charset val="204"/>
    </font>
    <font>
      <b/>
      <sz val="12"/>
      <name val="Liberation Serif"/>
      <family val="1"/>
      <charset val="204"/>
    </font>
    <font>
      <b/>
      <sz val="12"/>
      <color theme="1"/>
      <name val="Calibri"/>
      <family val="2"/>
      <charset val="204"/>
      <scheme val="minor"/>
    </font>
    <font>
      <sz val="12"/>
      <color theme="1"/>
      <name val="Liberation Serif"/>
      <family val="1"/>
      <charset val="204"/>
    </font>
    <font>
      <sz val="11"/>
      <color rgb="FFFF0000"/>
      <name val="Calibri"/>
      <family val="2"/>
      <charset val="204"/>
      <scheme val="minor"/>
    </font>
    <font>
      <sz val="12"/>
      <color theme="1"/>
      <name val="Calibri"/>
      <family val="2"/>
      <charset val="204"/>
      <scheme val="minor"/>
    </font>
    <font>
      <sz val="12"/>
      <name val="Liberation Serif"/>
      <family val="1"/>
      <charset val="204"/>
    </font>
    <font>
      <sz val="14"/>
      <name val="Liberation Serif"/>
      <family val="1"/>
      <charset val="204"/>
    </font>
  </fonts>
  <fills count="2">
    <fill>
      <patternFill patternType="none"/>
    </fill>
    <fill>
      <patternFill patternType="gray125"/>
    </fill>
  </fills>
  <borders count="2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right/>
      <top style="medium">
        <color rgb="FF000000"/>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1">
    <xf numFmtId="0" fontId="0" fillId="0" borderId="0"/>
  </cellStyleXfs>
  <cellXfs count="77">
    <xf numFmtId="0" fontId="0" fillId="0" borderId="0" xfId="0"/>
    <xf numFmtId="0" fontId="1" fillId="0" borderId="0" xfId="0" applyFont="1"/>
    <xf numFmtId="49" fontId="3" fillId="0" borderId="0" xfId="0" applyNumberFormat="1" applyFont="1" applyBorder="1" applyAlignment="1">
      <alignment wrapText="1"/>
    </xf>
    <xf numFmtId="0" fontId="4" fillId="0" borderId="0" xfId="0" applyFont="1" applyFill="1" applyBorder="1" applyAlignment="1">
      <alignment horizontal="center" vertical="top" wrapText="1"/>
    </xf>
    <xf numFmtId="0" fontId="5"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horizontal="center"/>
    </xf>
    <xf numFmtId="0" fontId="6" fillId="0" borderId="0" xfId="0" applyFont="1"/>
    <xf numFmtId="49" fontId="4" fillId="0" borderId="0" xfId="0" applyNumberFormat="1" applyFont="1" applyBorder="1" applyAlignment="1">
      <alignment wrapText="1"/>
    </xf>
    <xf numFmtId="0" fontId="1" fillId="0" borderId="0" xfId="0" applyFont="1" applyAlignment="1">
      <alignment horizontal="left"/>
    </xf>
    <xf numFmtId="49" fontId="1" fillId="0" borderId="0" xfId="0" applyNumberFormat="1" applyFont="1" applyBorder="1" applyAlignment="1">
      <alignment horizontal="center"/>
    </xf>
    <xf numFmtId="49" fontId="1" fillId="0" borderId="0" xfId="0" applyNumberFormat="1" applyFont="1" applyAlignment="1">
      <alignment horizontal="center"/>
    </xf>
    <xf numFmtId="0" fontId="8" fillId="0" borderId="0" xfId="0" applyFont="1"/>
    <xf numFmtId="49" fontId="5" fillId="0" borderId="1" xfId="0" applyNumberFormat="1" applyFont="1" applyBorder="1" applyAlignment="1">
      <alignment horizontal="center" vertical="top" wrapText="1"/>
    </xf>
    <xf numFmtId="0" fontId="5" fillId="0" borderId="1" xfId="0" applyFont="1" applyBorder="1" applyAlignment="1">
      <alignment horizontal="center" vertical="top" wrapText="1"/>
    </xf>
    <xf numFmtId="49" fontId="10" fillId="0" borderId="1" xfId="0" applyNumberFormat="1" applyFont="1" applyBorder="1" applyAlignment="1">
      <alignment horizontal="center" vertical="top" wrapText="1"/>
    </xf>
    <xf numFmtId="0" fontId="10" fillId="0" borderId="1" xfId="0" applyFont="1" applyBorder="1" applyAlignment="1">
      <alignment horizontal="left" vertical="top" wrapText="1"/>
    </xf>
    <xf numFmtId="49" fontId="10" fillId="0" borderId="1" xfId="0" applyNumberFormat="1" applyFont="1" applyBorder="1" applyAlignment="1">
      <alignment horizontal="center" vertical="top"/>
    </xf>
    <xf numFmtId="0" fontId="10" fillId="0" borderId="1" xfId="0" applyNumberFormat="1" applyFont="1" applyBorder="1" applyAlignment="1">
      <alignment horizontal="left" vertical="top" wrapText="1"/>
    </xf>
    <xf numFmtId="49" fontId="10" fillId="0" borderId="0" xfId="0" applyNumberFormat="1" applyFont="1" applyAlignment="1">
      <alignment vertical="top"/>
    </xf>
    <xf numFmtId="49" fontId="10" fillId="0" borderId="3" xfId="0" applyNumberFormat="1" applyFont="1" applyBorder="1" applyAlignment="1">
      <alignment horizontal="center" vertical="top" wrapText="1"/>
    </xf>
    <xf numFmtId="0" fontId="10" fillId="0" borderId="1" xfId="0" applyFont="1" applyBorder="1" applyAlignment="1">
      <alignment horizontal="center" vertical="top" wrapText="1"/>
    </xf>
    <xf numFmtId="164" fontId="11" fillId="0" borderId="1" xfId="0" applyNumberFormat="1" applyFont="1" applyBorder="1" applyAlignment="1">
      <alignment horizontal="right" vertical="top" wrapText="1"/>
    </xf>
    <xf numFmtId="4" fontId="11" fillId="0" borderId="1" xfId="0" applyNumberFormat="1" applyFont="1" applyBorder="1" applyAlignment="1">
      <alignment vertical="top"/>
    </xf>
    <xf numFmtId="2" fontId="11" fillId="0" borderId="1" xfId="0" applyNumberFormat="1" applyFont="1" applyBorder="1" applyAlignment="1">
      <alignment horizontal="right" vertical="top"/>
    </xf>
    <xf numFmtId="2" fontId="11" fillId="0" borderId="1" xfId="0" applyNumberFormat="1" applyFont="1" applyBorder="1" applyAlignment="1">
      <alignment vertical="top"/>
    </xf>
    <xf numFmtId="0" fontId="11" fillId="0" borderId="1" xfId="0" applyFont="1" applyBorder="1" applyAlignment="1">
      <alignment vertical="top"/>
    </xf>
    <xf numFmtId="4" fontId="11" fillId="0" borderId="1" xfId="0" applyNumberFormat="1" applyFont="1" applyBorder="1" applyAlignment="1">
      <alignment horizontal="right" vertical="top" wrapText="1"/>
    </xf>
    <xf numFmtId="0" fontId="10" fillId="0" borderId="9" xfId="0" applyFont="1" applyBorder="1" applyAlignment="1">
      <alignment horizontal="center" vertical="top" wrapText="1"/>
    </xf>
    <xf numFmtId="164" fontId="11" fillId="0" borderId="3" xfId="0" applyNumberFormat="1" applyFont="1" applyBorder="1" applyAlignment="1">
      <alignment horizontal="right" vertical="top" wrapText="1"/>
    </xf>
    <xf numFmtId="2" fontId="11" fillId="0" borderId="3" xfId="0" applyNumberFormat="1" applyFont="1" applyBorder="1" applyAlignment="1">
      <alignment horizontal="right" vertical="top"/>
    </xf>
    <xf numFmtId="2" fontId="11" fillId="0" borderId="3" xfId="0" applyNumberFormat="1" applyFont="1" applyBorder="1" applyAlignment="1">
      <alignment vertical="top"/>
    </xf>
    <xf numFmtId="0" fontId="10" fillId="0" borderId="4" xfId="0" applyFont="1" applyBorder="1" applyAlignment="1">
      <alignment horizontal="center" vertical="top" wrapText="1"/>
    </xf>
    <xf numFmtId="0" fontId="10" fillId="0" borderId="8" xfId="0" applyFont="1" applyBorder="1" applyAlignment="1">
      <alignment horizontal="center" vertical="top" wrapText="1"/>
    </xf>
    <xf numFmtId="164" fontId="11" fillId="0" borderId="8" xfId="0" applyNumberFormat="1" applyFont="1" applyBorder="1" applyAlignment="1">
      <alignment horizontal="right" vertical="top" wrapText="1"/>
    </xf>
    <xf numFmtId="2" fontId="11" fillId="0" borderId="8" xfId="0" applyNumberFormat="1" applyFont="1" applyBorder="1" applyAlignment="1">
      <alignment horizontal="right" vertical="top"/>
    </xf>
    <xf numFmtId="2" fontId="11" fillId="0" borderId="8" xfId="0" applyNumberFormat="1" applyFont="1" applyBorder="1" applyAlignment="1">
      <alignment vertical="top"/>
    </xf>
    <xf numFmtId="0" fontId="5" fillId="0" borderId="1" xfId="0" applyFont="1" applyBorder="1" applyAlignment="1">
      <alignment horizontal="center" vertical="top" wrapText="1"/>
    </xf>
    <xf numFmtId="0" fontId="10" fillId="0" borderId="3" xfId="0" applyNumberFormat="1" applyFont="1" applyBorder="1" applyAlignment="1">
      <alignment horizontal="left" vertical="top" wrapText="1"/>
    </xf>
    <xf numFmtId="0" fontId="10" fillId="0" borderId="0" xfId="0" applyFont="1" applyAlignment="1">
      <alignment horizontal="center" vertical="top"/>
    </xf>
    <xf numFmtId="0" fontId="10" fillId="0" borderId="4" xfId="0" applyFont="1" applyBorder="1" applyAlignment="1">
      <alignment horizontal="left" vertical="top" wrapText="1"/>
    </xf>
    <xf numFmtId="0" fontId="10" fillId="0" borderId="10" xfId="0" applyFont="1" applyBorder="1" applyAlignment="1">
      <alignment horizontal="center" vertical="top" wrapText="1"/>
    </xf>
    <xf numFmtId="0" fontId="10" fillId="0" borderId="11" xfId="0" applyFont="1" applyBorder="1" applyAlignment="1">
      <alignment vertical="top" wrapText="1"/>
    </xf>
    <xf numFmtId="0" fontId="10" fillId="0" borderId="8" xfId="0" applyFont="1" applyBorder="1" applyAlignment="1">
      <alignment vertical="top" wrapText="1"/>
    </xf>
    <xf numFmtId="49" fontId="10" fillId="0" borderId="4" xfId="0" applyNumberFormat="1" applyFont="1" applyBorder="1" applyAlignment="1">
      <alignment horizontal="center" vertical="top" wrapText="1"/>
    </xf>
    <xf numFmtId="4" fontId="11" fillId="0" borderId="1" xfId="0" applyNumberFormat="1" applyFont="1" applyBorder="1" applyAlignment="1">
      <alignment horizontal="right" vertical="top"/>
    </xf>
    <xf numFmtId="4" fontId="11" fillId="0" borderId="1" xfId="0" applyNumberFormat="1" applyFont="1" applyBorder="1" applyAlignment="1">
      <alignment vertical="top" wrapText="1"/>
    </xf>
    <xf numFmtId="164" fontId="11" fillId="0" borderId="4" xfId="0" applyNumberFormat="1" applyFont="1" applyBorder="1" applyAlignment="1">
      <alignment horizontal="right" vertical="top" wrapText="1"/>
    </xf>
    <xf numFmtId="4" fontId="11" fillId="0" borderId="4" xfId="0" applyNumberFormat="1" applyFont="1" applyBorder="1" applyAlignment="1">
      <alignment vertical="top"/>
    </xf>
    <xf numFmtId="0" fontId="10" fillId="0" borderId="3" xfId="0" applyFont="1" applyBorder="1" applyAlignment="1">
      <alignment horizontal="center" vertical="top" wrapText="1"/>
    </xf>
    <xf numFmtId="0" fontId="10" fillId="0" borderId="10" xfId="0" applyFont="1" applyBorder="1" applyAlignment="1">
      <alignment horizontal="justify"/>
    </xf>
    <xf numFmtId="164" fontId="11" fillId="0" borderId="12" xfId="0" applyNumberFormat="1" applyFont="1" applyBorder="1" applyAlignment="1">
      <alignment horizontal="right" vertical="top" wrapText="1"/>
    </xf>
    <xf numFmtId="4" fontId="11" fillId="0" borderId="3" xfId="0" applyNumberFormat="1" applyFont="1" applyBorder="1" applyAlignment="1">
      <alignment vertical="top"/>
    </xf>
    <xf numFmtId="0" fontId="1" fillId="0" borderId="8" xfId="0" applyFont="1" applyBorder="1"/>
    <xf numFmtId="0" fontId="10" fillId="0" borderId="13" xfId="0" applyFont="1" applyBorder="1" applyAlignment="1">
      <alignment horizontal="center" vertical="top" wrapText="1"/>
    </xf>
    <xf numFmtId="164" fontId="11" fillId="0" borderId="14" xfId="0" applyNumberFormat="1" applyFont="1" applyBorder="1" applyAlignment="1">
      <alignment horizontal="right" vertical="top" wrapText="1"/>
    </xf>
    <xf numFmtId="0" fontId="10" fillId="0" borderId="15" xfId="0" applyFont="1" applyBorder="1" applyAlignment="1">
      <alignment horizontal="center" vertical="top" wrapText="1"/>
    </xf>
    <xf numFmtId="164" fontId="11" fillId="0" borderId="16" xfId="0" applyNumberFormat="1" applyFont="1" applyBorder="1" applyAlignment="1">
      <alignment horizontal="right" vertical="top" wrapText="1"/>
    </xf>
    <xf numFmtId="0" fontId="10" fillId="0" borderId="13" xfId="0" applyFont="1" applyBorder="1" applyAlignment="1">
      <alignment horizontal="center" vertical="top"/>
    </xf>
    <xf numFmtId="0" fontId="10" fillId="0" borderId="1" xfId="0" applyFont="1" applyBorder="1" applyAlignment="1">
      <alignment horizontal="justify"/>
    </xf>
    <xf numFmtId="0" fontId="1" fillId="0" borderId="0" xfId="0" applyFont="1" applyBorder="1"/>
    <xf numFmtId="4" fontId="11" fillId="0" borderId="17" xfId="0" applyNumberFormat="1" applyFont="1" applyBorder="1" applyAlignment="1">
      <alignment vertical="top"/>
    </xf>
    <xf numFmtId="4" fontId="11" fillId="0" borderId="18" xfId="0" applyNumberFormat="1" applyFont="1" applyBorder="1" applyAlignment="1">
      <alignment vertical="top"/>
    </xf>
    <xf numFmtId="0" fontId="10" fillId="0" borderId="15" xfId="0" applyFont="1" applyBorder="1" applyAlignment="1">
      <alignment horizontal="center" vertical="top"/>
    </xf>
    <xf numFmtId="4" fontId="11" fillId="0" borderId="19" xfId="0" applyNumberFormat="1" applyFont="1" applyBorder="1" applyAlignment="1">
      <alignment vertical="top"/>
    </xf>
    <xf numFmtId="0" fontId="10" fillId="0" borderId="1" xfId="0" applyNumberFormat="1" applyFont="1" applyBorder="1" applyAlignment="1">
      <alignment horizontal="justify"/>
    </xf>
    <xf numFmtId="0" fontId="3" fillId="0" borderId="0" xfId="0" applyNumberFormat="1" applyFont="1" applyBorder="1" applyAlignment="1">
      <alignment horizontal="right" vertical="top" wrapText="1"/>
    </xf>
    <xf numFmtId="49" fontId="2" fillId="0" borderId="2"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0" fontId="9" fillId="0" borderId="2" xfId="0" applyFont="1" applyBorder="1" applyAlignment="1"/>
    <xf numFmtId="49" fontId="5" fillId="0" borderId="1" xfId="0" applyNumberFormat="1"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5" fillId="0" borderId="1" xfId="0" applyFont="1" applyBorder="1" applyAlignment="1">
      <alignment horizontal="center" vertical="top" wrapText="1"/>
    </xf>
    <xf numFmtId="0" fontId="5" fillId="0" borderId="5" xfId="0" applyFont="1" applyBorder="1" applyAlignment="1">
      <alignment horizontal="center" vertical="top" wrapText="1"/>
    </xf>
    <xf numFmtId="0" fontId="9" fillId="0" borderId="6" xfId="0" applyFont="1" applyBorder="1" applyAlignment="1"/>
    <xf numFmtId="0" fontId="9" fillId="0" borderId="7" xfId="0" applyFont="1" applyBorder="1" applyAlignment="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W398"/>
  <sheetViews>
    <sheetView tabSelected="1" topLeftCell="A391" zoomScaleSheetLayoutView="110" workbookViewId="0">
      <selection activeCell="L268" sqref="L268"/>
    </sheetView>
  </sheetViews>
  <sheetFormatPr defaultRowHeight="15"/>
  <cols>
    <col min="1" max="1" width="5.140625" customWidth="1"/>
    <col min="2" max="2" width="29.42578125" style="11" customWidth="1"/>
    <col min="3" max="3" width="52.42578125" style="9" customWidth="1"/>
    <col min="4" max="4" width="22.140625" customWidth="1"/>
    <col min="5" max="5" width="20.28515625" customWidth="1"/>
    <col min="6" max="6" width="19.85546875" customWidth="1"/>
  </cols>
  <sheetData>
    <row r="1" spans="1:6" ht="117.75" customHeight="1">
      <c r="A1" s="2"/>
      <c r="B1" s="8"/>
      <c r="C1" s="8"/>
      <c r="D1" s="2"/>
      <c r="E1" s="66" t="s">
        <v>554</v>
      </c>
      <c r="F1" s="66"/>
    </row>
    <row r="2" spans="1:6" ht="21.75" customHeight="1" thickBot="1">
      <c r="A2" s="67" t="s">
        <v>420</v>
      </c>
      <c r="B2" s="68"/>
      <c r="C2" s="68"/>
      <c r="D2" s="68"/>
      <c r="E2" s="69"/>
      <c r="F2" s="69"/>
    </row>
    <row r="3" spans="1:6" ht="18.75" customHeight="1" thickBot="1">
      <c r="A3" s="73" t="s">
        <v>302</v>
      </c>
      <c r="B3" s="70" t="s">
        <v>255</v>
      </c>
      <c r="C3" s="71" t="s">
        <v>256</v>
      </c>
      <c r="D3" s="74" t="s">
        <v>371</v>
      </c>
      <c r="E3" s="75"/>
      <c r="F3" s="76"/>
    </row>
    <row r="4" spans="1:6" ht="44.25" customHeight="1" thickBot="1">
      <c r="A4" s="73"/>
      <c r="B4" s="70"/>
      <c r="C4" s="72"/>
      <c r="D4" s="37" t="s">
        <v>372</v>
      </c>
      <c r="E4" s="4" t="s">
        <v>396</v>
      </c>
      <c r="F4" s="5" t="s">
        <v>421</v>
      </c>
    </row>
    <row r="5" spans="1:6" s="7" customFormat="1" ht="15.75" customHeight="1" thickBot="1">
      <c r="A5" s="14">
        <v>1</v>
      </c>
      <c r="B5" s="13">
        <v>2</v>
      </c>
      <c r="C5" s="14">
        <v>3</v>
      </c>
      <c r="D5" s="14">
        <v>4</v>
      </c>
      <c r="E5" s="6">
        <v>5</v>
      </c>
      <c r="F5" s="6">
        <v>6</v>
      </c>
    </row>
    <row r="6" spans="1:6" ht="19.5" customHeight="1" thickBot="1">
      <c r="A6" s="21">
        <v>1</v>
      </c>
      <c r="B6" s="15" t="s">
        <v>153</v>
      </c>
      <c r="C6" s="16" t="s">
        <v>0</v>
      </c>
      <c r="D6" s="22">
        <f>D7+D18+D28+D51+D59+D66+D90+D110+D120+D134+D216</f>
        <v>481406710.06999993</v>
      </c>
      <c r="E6" s="23">
        <f>E7+E18+E28+E51+E59+E66+E90+E110+E120+E134</f>
        <v>502615568.75999999</v>
      </c>
      <c r="F6" s="23">
        <f>F7+F18+F28+F51+F59+F66+F90+F110+F120+F134</f>
        <v>518826620.84999996</v>
      </c>
    </row>
    <row r="7" spans="1:6" s="1" customFormat="1" ht="18.75" customHeight="1" thickBot="1">
      <c r="A7" s="21">
        <v>2</v>
      </c>
      <c r="B7" s="15" t="s">
        <v>154</v>
      </c>
      <c r="C7" s="16" t="s">
        <v>1</v>
      </c>
      <c r="D7" s="22">
        <f>D8</f>
        <v>288855940</v>
      </c>
      <c r="E7" s="23">
        <f>E8</f>
        <v>305968000</v>
      </c>
      <c r="F7" s="23">
        <f>F8</f>
        <v>319125000</v>
      </c>
    </row>
    <row r="8" spans="1:6" s="1" customFormat="1" ht="19.5" customHeight="1" thickBot="1">
      <c r="A8" s="21">
        <v>3</v>
      </c>
      <c r="B8" s="15" t="s">
        <v>155</v>
      </c>
      <c r="C8" s="16" t="s">
        <v>2</v>
      </c>
      <c r="D8" s="22">
        <f>D9+D10+D11+D12+D13+D14+D15+D16+D17</f>
        <v>288855940</v>
      </c>
      <c r="E8" s="23">
        <f>E9+E10+E11+E12+E13+E14+E16</f>
        <v>305968000</v>
      </c>
      <c r="F8" s="23">
        <f>F9+F10+F11+F12+F13+F14+F16</f>
        <v>319125000</v>
      </c>
    </row>
    <row r="9" spans="1:6" s="1" customFormat="1" ht="288.75" customHeight="1" thickBot="1">
      <c r="A9" s="21">
        <v>4</v>
      </c>
      <c r="B9" s="17" t="s">
        <v>156</v>
      </c>
      <c r="C9" s="18" t="s">
        <v>532</v>
      </c>
      <c r="D9" s="22">
        <v>271987000</v>
      </c>
      <c r="E9" s="23">
        <v>281068000</v>
      </c>
      <c r="F9" s="23">
        <v>288825000</v>
      </c>
    </row>
    <row r="10" spans="1:6" s="1" customFormat="1" ht="203.25" customHeight="1" thickBot="1">
      <c r="A10" s="21">
        <v>5</v>
      </c>
      <c r="B10" s="15" t="s">
        <v>157</v>
      </c>
      <c r="C10" s="18" t="s">
        <v>533</v>
      </c>
      <c r="D10" s="22">
        <v>2200000</v>
      </c>
      <c r="E10" s="23">
        <v>2400000</v>
      </c>
      <c r="F10" s="23">
        <v>2600000</v>
      </c>
    </row>
    <row r="11" spans="1:6" s="1" customFormat="1" ht="186.75" customHeight="1" thickBot="1">
      <c r="A11" s="21">
        <v>6</v>
      </c>
      <c r="B11" s="15" t="s">
        <v>158</v>
      </c>
      <c r="C11" s="18" t="s">
        <v>534</v>
      </c>
      <c r="D11" s="22">
        <v>3600000</v>
      </c>
      <c r="E11" s="23">
        <v>5500000</v>
      </c>
      <c r="F11" s="23">
        <v>6200000</v>
      </c>
    </row>
    <row r="12" spans="1:6" s="1" customFormat="1" ht="113.25" customHeight="1" thickBot="1">
      <c r="A12" s="21">
        <v>7</v>
      </c>
      <c r="B12" s="15" t="s">
        <v>159</v>
      </c>
      <c r="C12" s="18" t="s">
        <v>3</v>
      </c>
      <c r="D12" s="22">
        <v>2200000</v>
      </c>
      <c r="E12" s="23">
        <v>5000000</v>
      </c>
      <c r="F12" s="23">
        <v>6500000</v>
      </c>
    </row>
    <row r="13" spans="1:6" s="1" customFormat="1" ht="409.5" customHeight="1" thickBot="1">
      <c r="A13" s="21">
        <v>8</v>
      </c>
      <c r="B13" s="15" t="s">
        <v>303</v>
      </c>
      <c r="C13" s="18" t="s">
        <v>535</v>
      </c>
      <c r="D13" s="22">
        <v>2300000</v>
      </c>
      <c r="E13" s="23">
        <v>4500000</v>
      </c>
      <c r="F13" s="23">
        <v>5500000</v>
      </c>
    </row>
    <row r="14" spans="1:6" s="1" customFormat="1" ht="142.5" customHeight="1" thickBot="1">
      <c r="A14" s="21">
        <v>9</v>
      </c>
      <c r="B14" s="15" t="s">
        <v>381</v>
      </c>
      <c r="C14" s="18" t="s">
        <v>536</v>
      </c>
      <c r="D14" s="22">
        <v>2200000</v>
      </c>
      <c r="E14" s="23">
        <v>3500000</v>
      </c>
      <c r="F14" s="23">
        <v>4500000</v>
      </c>
    </row>
    <row r="15" spans="1:6" s="1" customFormat="1" ht="377.25" customHeight="1" thickBot="1">
      <c r="A15" s="21">
        <v>10</v>
      </c>
      <c r="B15" s="15" t="s">
        <v>540</v>
      </c>
      <c r="C15" s="18" t="s">
        <v>541</v>
      </c>
      <c r="D15" s="22">
        <v>27000</v>
      </c>
      <c r="E15" s="23">
        <v>0</v>
      </c>
      <c r="F15" s="23">
        <v>0</v>
      </c>
    </row>
    <row r="16" spans="1:6" s="1" customFormat="1" ht="77.25" customHeight="1" thickBot="1">
      <c r="A16" s="21">
        <v>11</v>
      </c>
      <c r="B16" s="15" t="s">
        <v>537</v>
      </c>
      <c r="C16" s="18" t="s">
        <v>538</v>
      </c>
      <c r="D16" s="22">
        <v>4340600</v>
      </c>
      <c r="E16" s="23">
        <v>4000000</v>
      </c>
      <c r="F16" s="23">
        <v>5000000</v>
      </c>
    </row>
    <row r="17" spans="1:6" s="1" customFormat="1" ht="79.5" customHeight="1" thickBot="1">
      <c r="A17" s="21">
        <v>12</v>
      </c>
      <c r="B17" s="15" t="s">
        <v>542</v>
      </c>
      <c r="C17" s="18" t="s">
        <v>543</v>
      </c>
      <c r="D17" s="22">
        <v>1340</v>
      </c>
      <c r="E17" s="23">
        <v>0</v>
      </c>
      <c r="F17" s="23">
        <v>0</v>
      </c>
    </row>
    <row r="18" spans="1:6" s="1" customFormat="1" ht="48" customHeight="1" thickBot="1">
      <c r="A18" s="21">
        <v>13</v>
      </c>
      <c r="B18" s="15" t="s">
        <v>160</v>
      </c>
      <c r="C18" s="16" t="s">
        <v>422</v>
      </c>
      <c r="D18" s="22">
        <f>D19</f>
        <v>101615800</v>
      </c>
      <c r="E18" s="23">
        <f>E19</f>
        <v>106938600</v>
      </c>
      <c r="F18" s="23">
        <f>F19</f>
        <v>112808800</v>
      </c>
    </row>
    <row r="19" spans="1:6" s="1" customFormat="1" ht="48" customHeight="1" thickBot="1">
      <c r="A19" s="21">
        <v>14</v>
      </c>
      <c r="B19" s="15" t="s">
        <v>161</v>
      </c>
      <c r="C19" s="16" t="s">
        <v>4</v>
      </c>
      <c r="D19" s="22">
        <f>D20+D22+D24+D26</f>
        <v>101615800</v>
      </c>
      <c r="E19" s="23">
        <f>E20+E22+E24+E26</f>
        <v>106938600</v>
      </c>
      <c r="F19" s="23">
        <f>F20+F22+F24+F26</f>
        <v>112808800</v>
      </c>
    </row>
    <row r="20" spans="1:6" s="1" customFormat="1" ht="93.75" customHeight="1" thickBot="1">
      <c r="A20" s="21">
        <v>15</v>
      </c>
      <c r="B20" s="15" t="s">
        <v>162</v>
      </c>
      <c r="C20" s="16" t="s">
        <v>114</v>
      </c>
      <c r="D20" s="22">
        <f>D21</f>
        <v>53146800</v>
      </c>
      <c r="E20" s="23">
        <f>E21</f>
        <v>55985700</v>
      </c>
      <c r="F20" s="23">
        <f>F21</f>
        <v>58969800</v>
      </c>
    </row>
    <row r="21" spans="1:6" s="1" customFormat="1" ht="138" customHeight="1" thickBot="1">
      <c r="A21" s="21">
        <v>16</v>
      </c>
      <c r="B21" s="15" t="s">
        <v>163</v>
      </c>
      <c r="C21" s="18" t="s">
        <v>367</v>
      </c>
      <c r="D21" s="22">
        <v>53146800</v>
      </c>
      <c r="E21" s="23">
        <v>55985700</v>
      </c>
      <c r="F21" s="23">
        <v>58969800</v>
      </c>
    </row>
    <row r="22" spans="1:6" s="1" customFormat="1" ht="110.25" customHeight="1" thickBot="1">
      <c r="A22" s="21">
        <v>17</v>
      </c>
      <c r="B22" s="15" t="s">
        <v>164</v>
      </c>
      <c r="C22" s="18" t="s">
        <v>115</v>
      </c>
      <c r="D22" s="22">
        <f>D23</f>
        <v>239500</v>
      </c>
      <c r="E22" s="23">
        <f>E23</f>
        <v>259600</v>
      </c>
      <c r="F22" s="23">
        <f>F23</f>
        <v>273300</v>
      </c>
    </row>
    <row r="23" spans="1:6" s="1" customFormat="1" ht="153.75" customHeight="1" thickBot="1">
      <c r="A23" s="21">
        <v>18</v>
      </c>
      <c r="B23" s="15" t="s">
        <v>165</v>
      </c>
      <c r="C23" s="18" t="s">
        <v>368</v>
      </c>
      <c r="D23" s="22">
        <v>239500</v>
      </c>
      <c r="E23" s="23">
        <v>259600</v>
      </c>
      <c r="F23" s="23">
        <v>273300</v>
      </c>
    </row>
    <row r="24" spans="1:6" s="1" customFormat="1" ht="95.25" customHeight="1" thickBot="1">
      <c r="A24" s="21">
        <v>19</v>
      </c>
      <c r="B24" s="15" t="s">
        <v>166</v>
      </c>
      <c r="C24" s="18" t="s">
        <v>116</v>
      </c>
      <c r="D24" s="22">
        <f>D25</f>
        <v>53673100</v>
      </c>
      <c r="E24" s="23">
        <f>E25</f>
        <v>56262200</v>
      </c>
      <c r="F24" s="23">
        <f>F25</f>
        <v>59212900</v>
      </c>
    </row>
    <row r="25" spans="1:6" s="1" customFormat="1" ht="141.75" customHeight="1" thickBot="1">
      <c r="A25" s="21">
        <v>20</v>
      </c>
      <c r="B25" s="15" t="s">
        <v>167</v>
      </c>
      <c r="C25" s="18" t="s">
        <v>369</v>
      </c>
      <c r="D25" s="22">
        <v>53673100</v>
      </c>
      <c r="E25" s="23">
        <v>56262200</v>
      </c>
      <c r="F25" s="23">
        <v>59212900</v>
      </c>
    </row>
    <row r="26" spans="1:6" s="1" customFormat="1" ht="93" customHeight="1" thickBot="1">
      <c r="A26" s="21">
        <v>21</v>
      </c>
      <c r="B26" s="15" t="s">
        <v>168</v>
      </c>
      <c r="C26" s="18" t="s">
        <v>117</v>
      </c>
      <c r="D26" s="22">
        <f>D27</f>
        <v>-5443600</v>
      </c>
      <c r="E26" s="23">
        <f>E27</f>
        <v>-5568900</v>
      </c>
      <c r="F26" s="23">
        <f>F27</f>
        <v>-5647200</v>
      </c>
    </row>
    <row r="27" spans="1:6" s="1" customFormat="1" ht="141.75" customHeight="1" thickBot="1">
      <c r="A27" s="21">
        <v>22</v>
      </c>
      <c r="B27" s="15" t="s">
        <v>169</v>
      </c>
      <c r="C27" s="18" t="s">
        <v>370</v>
      </c>
      <c r="D27" s="22">
        <v>-5443600</v>
      </c>
      <c r="E27" s="23">
        <v>-5568900</v>
      </c>
      <c r="F27" s="23">
        <v>-5647200</v>
      </c>
    </row>
    <row r="28" spans="1:6" s="1" customFormat="1" ht="19.5" customHeight="1" thickBot="1">
      <c r="A28" s="21">
        <v>23</v>
      </c>
      <c r="B28" s="15" t="s">
        <v>170</v>
      </c>
      <c r="C28" s="16" t="s">
        <v>5</v>
      </c>
      <c r="D28" s="22">
        <f>D29+D45+D47+D49</f>
        <v>38550000</v>
      </c>
      <c r="E28" s="23">
        <f>E29+E47+E49</f>
        <v>38923000</v>
      </c>
      <c r="F28" s="23">
        <f>F29+F47+F49</f>
        <v>39370000</v>
      </c>
    </row>
    <row r="29" spans="1:6" s="1" customFormat="1" ht="33" customHeight="1" thickBot="1">
      <c r="A29" s="21">
        <v>24</v>
      </c>
      <c r="B29" s="15" t="s">
        <v>171</v>
      </c>
      <c r="C29" s="16" t="s">
        <v>400</v>
      </c>
      <c r="D29" s="22">
        <f>SUM(D30,D33,D36)</f>
        <v>34414000</v>
      </c>
      <c r="E29" s="23">
        <f>E30+E33+E36</f>
        <v>34758000</v>
      </c>
      <c r="F29" s="23">
        <f>F30+F33+F36</f>
        <v>35175000</v>
      </c>
    </row>
    <row r="30" spans="1:6" s="1" customFormat="1" ht="48" customHeight="1" thickBot="1">
      <c r="A30" s="21">
        <v>25</v>
      </c>
      <c r="B30" s="15" t="s">
        <v>172</v>
      </c>
      <c r="C30" s="16" t="s">
        <v>6</v>
      </c>
      <c r="D30" s="22">
        <f>SUM(D31,D32)</f>
        <v>12703926</v>
      </c>
      <c r="E30" s="23">
        <f>E31+E32</f>
        <v>13047926</v>
      </c>
      <c r="F30" s="23">
        <f>F31+F32</f>
        <v>13464926</v>
      </c>
    </row>
    <row r="31" spans="1:6" s="1" customFormat="1" ht="46.5" customHeight="1" thickBot="1">
      <c r="A31" s="21">
        <v>26</v>
      </c>
      <c r="B31" s="15" t="s">
        <v>173</v>
      </c>
      <c r="C31" s="16" t="s">
        <v>6</v>
      </c>
      <c r="D31" s="22">
        <v>12703226</v>
      </c>
      <c r="E31" s="23">
        <v>13047226</v>
      </c>
      <c r="F31" s="23">
        <v>13464226</v>
      </c>
    </row>
    <row r="32" spans="1:6" s="1" customFormat="1" ht="65.25" customHeight="1" thickBot="1">
      <c r="A32" s="21">
        <v>27</v>
      </c>
      <c r="B32" s="15" t="s">
        <v>174</v>
      </c>
      <c r="C32" s="16" t="s">
        <v>7</v>
      </c>
      <c r="D32" s="22">
        <v>700</v>
      </c>
      <c r="E32" s="24">
        <v>700</v>
      </c>
      <c r="F32" s="25">
        <v>700</v>
      </c>
    </row>
    <row r="33" spans="1:6" s="1" customFormat="1" ht="49.5" customHeight="1" thickBot="1">
      <c r="A33" s="21">
        <v>28</v>
      </c>
      <c r="B33" s="15" t="s">
        <v>175</v>
      </c>
      <c r="C33" s="16" t="s">
        <v>8</v>
      </c>
      <c r="D33" s="22">
        <f>D34+D35</f>
        <v>21690074</v>
      </c>
      <c r="E33" s="23">
        <f>E34+E35</f>
        <v>21690074</v>
      </c>
      <c r="F33" s="23">
        <f>F34+F35</f>
        <v>21690074</v>
      </c>
    </row>
    <row r="34" spans="1:6" s="1" customFormat="1" ht="79.5" customHeight="1" thickBot="1">
      <c r="A34" s="21">
        <v>29</v>
      </c>
      <c r="B34" s="15" t="s">
        <v>176</v>
      </c>
      <c r="C34" s="16" t="s">
        <v>9</v>
      </c>
      <c r="D34" s="22">
        <v>21640074</v>
      </c>
      <c r="E34" s="23">
        <v>21640074</v>
      </c>
      <c r="F34" s="23">
        <v>21640074</v>
      </c>
    </row>
    <row r="35" spans="1:6" s="1" customFormat="1" ht="77.25" customHeight="1" thickBot="1">
      <c r="A35" s="21">
        <v>30</v>
      </c>
      <c r="B35" s="15" t="s">
        <v>298</v>
      </c>
      <c r="C35" s="16" t="s">
        <v>299</v>
      </c>
      <c r="D35" s="22">
        <v>50000</v>
      </c>
      <c r="E35" s="23">
        <v>50000</v>
      </c>
      <c r="F35" s="23">
        <v>50000</v>
      </c>
    </row>
    <row r="36" spans="1:6" s="1" customFormat="1" ht="53.25" customHeight="1" thickBot="1">
      <c r="A36" s="21">
        <v>31</v>
      </c>
      <c r="B36" s="15" t="s">
        <v>527</v>
      </c>
      <c r="C36" s="16" t="s">
        <v>10</v>
      </c>
      <c r="D36" s="22">
        <v>20000</v>
      </c>
      <c r="E36" s="23">
        <v>20000</v>
      </c>
      <c r="F36" s="23">
        <v>20000</v>
      </c>
    </row>
    <row r="37" spans="1:6" s="1" customFormat="1" ht="36.75" hidden="1" customHeight="1" thickBot="1">
      <c r="A37" s="21"/>
      <c r="B37" s="15" t="s">
        <v>177</v>
      </c>
      <c r="C37" s="16" t="s">
        <v>11</v>
      </c>
      <c r="D37" s="22">
        <f>D38+D39</f>
        <v>0</v>
      </c>
      <c r="E37" s="26"/>
      <c r="F37" s="26"/>
    </row>
    <row r="38" spans="1:6" s="1" customFormat="1" ht="36.75" hidden="1" customHeight="1" thickBot="1">
      <c r="A38" s="21"/>
      <c r="B38" s="15" t="s">
        <v>178</v>
      </c>
      <c r="C38" s="16" t="s">
        <v>11</v>
      </c>
      <c r="D38" s="22">
        <v>0</v>
      </c>
      <c r="E38" s="26"/>
      <c r="F38" s="26"/>
    </row>
    <row r="39" spans="1:6" s="1" customFormat="1" ht="1.5" hidden="1" customHeight="1" thickBot="1">
      <c r="A39" s="21"/>
      <c r="B39" s="15" t="s">
        <v>179</v>
      </c>
      <c r="C39" s="16" t="s">
        <v>98</v>
      </c>
      <c r="D39" s="22">
        <v>0</v>
      </c>
      <c r="E39" s="26"/>
      <c r="F39" s="26"/>
    </row>
    <row r="40" spans="1:6" s="1" customFormat="1" ht="33" hidden="1" customHeight="1" thickBot="1">
      <c r="A40" s="21"/>
      <c r="B40" s="15" t="s">
        <v>177</v>
      </c>
      <c r="C40" s="16" t="s">
        <v>11</v>
      </c>
      <c r="D40" s="22">
        <f>D41+D42</f>
        <v>0</v>
      </c>
      <c r="E40" s="26"/>
      <c r="F40" s="26"/>
    </row>
    <row r="41" spans="1:6" s="1" customFormat="1" ht="4.5" hidden="1" customHeight="1" thickBot="1">
      <c r="A41" s="21"/>
      <c r="B41" s="15" t="s">
        <v>178</v>
      </c>
      <c r="C41" s="16" t="s">
        <v>11</v>
      </c>
      <c r="D41" s="22">
        <v>0</v>
      </c>
      <c r="E41" s="26"/>
      <c r="F41" s="26"/>
    </row>
    <row r="42" spans="1:6" s="1" customFormat="1" ht="45.75" hidden="1" thickBot="1">
      <c r="A42" s="21"/>
      <c r="B42" s="15" t="s">
        <v>179</v>
      </c>
      <c r="C42" s="16" t="s">
        <v>98</v>
      </c>
      <c r="D42" s="22">
        <v>0</v>
      </c>
      <c r="E42" s="26"/>
      <c r="F42" s="26"/>
    </row>
    <row r="43" spans="1:6" s="1" customFormat="1" ht="36" hidden="1" customHeight="1" thickBot="1">
      <c r="A43" s="21"/>
      <c r="B43" s="15" t="s">
        <v>177</v>
      </c>
      <c r="C43" s="16" t="s">
        <v>11</v>
      </c>
      <c r="D43" s="22">
        <f>D44</f>
        <v>0</v>
      </c>
      <c r="E43" s="25">
        <f>E44</f>
        <v>0</v>
      </c>
      <c r="F43" s="25">
        <f>F44</f>
        <v>0</v>
      </c>
    </row>
    <row r="44" spans="1:6" s="1" customFormat="1" ht="33.75" hidden="1" customHeight="1" thickBot="1">
      <c r="A44" s="21"/>
      <c r="B44" s="15" t="s">
        <v>178</v>
      </c>
      <c r="C44" s="16" t="s">
        <v>11</v>
      </c>
      <c r="D44" s="22">
        <v>0</v>
      </c>
      <c r="E44" s="24">
        <v>0</v>
      </c>
      <c r="F44" s="24">
        <v>0</v>
      </c>
    </row>
    <row r="45" spans="1:6" s="1" customFormat="1" ht="33.75" hidden="1" customHeight="1" thickBot="1">
      <c r="A45" s="21"/>
      <c r="B45" s="15" t="s">
        <v>177</v>
      </c>
      <c r="C45" s="16" t="s">
        <v>11</v>
      </c>
      <c r="D45" s="22">
        <f>D46</f>
        <v>0</v>
      </c>
      <c r="E45" s="24">
        <f>E46</f>
        <v>0</v>
      </c>
      <c r="F45" s="24">
        <f>F46</f>
        <v>0</v>
      </c>
    </row>
    <row r="46" spans="1:6" s="1" customFormat="1" ht="33.75" hidden="1" customHeight="1" thickBot="1">
      <c r="A46" s="21"/>
      <c r="B46" s="15" t="s">
        <v>178</v>
      </c>
      <c r="C46" s="16" t="s">
        <v>11</v>
      </c>
      <c r="D46" s="22">
        <v>0</v>
      </c>
      <c r="E46" s="24">
        <v>0</v>
      </c>
      <c r="F46" s="24">
        <v>0</v>
      </c>
    </row>
    <row r="47" spans="1:6" s="1" customFormat="1" ht="21" customHeight="1" thickBot="1">
      <c r="A47" s="21">
        <v>32</v>
      </c>
      <c r="B47" s="15" t="s">
        <v>180</v>
      </c>
      <c r="C47" s="16" t="s">
        <v>12</v>
      </c>
      <c r="D47" s="22">
        <f>D48</f>
        <v>2400000</v>
      </c>
      <c r="E47" s="23">
        <f>E48</f>
        <v>2420000</v>
      </c>
      <c r="F47" s="23">
        <f>F48</f>
        <v>2435000</v>
      </c>
    </row>
    <row r="48" spans="1:6" s="1" customFormat="1" ht="20.25" customHeight="1" thickBot="1">
      <c r="A48" s="21">
        <v>33</v>
      </c>
      <c r="B48" s="15" t="s">
        <v>181</v>
      </c>
      <c r="C48" s="16" t="s">
        <v>12</v>
      </c>
      <c r="D48" s="22">
        <v>2400000</v>
      </c>
      <c r="E48" s="23">
        <v>2420000</v>
      </c>
      <c r="F48" s="23">
        <v>2435000</v>
      </c>
    </row>
    <row r="49" spans="1:9" s="1" customFormat="1" ht="32.25" customHeight="1" thickBot="1">
      <c r="A49" s="21">
        <v>34</v>
      </c>
      <c r="B49" s="15" t="s">
        <v>182</v>
      </c>
      <c r="C49" s="16" t="s">
        <v>401</v>
      </c>
      <c r="D49" s="22">
        <f>D50</f>
        <v>1736000</v>
      </c>
      <c r="E49" s="23">
        <f>E50</f>
        <v>1745000</v>
      </c>
      <c r="F49" s="23">
        <f>F50</f>
        <v>1760000</v>
      </c>
    </row>
    <row r="50" spans="1:9" s="1" customFormat="1" ht="48.75" customHeight="1" thickBot="1">
      <c r="A50" s="21">
        <v>35</v>
      </c>
      <c r="B50" s="15" t="s">
        <v>423</v>
      </c>
      <c r="C50" s="16" t="s">
        <v>424</v>
      </c>
      <c r="D50" s="22">
        <v>1736000</v>
      </c>
      <c r="E50" s="23">
        <v>1745000</v>
      </c>
      <c r="F50" s="23">
        <v>1760000</v>
      </c>
    </row>
    <row r="51" spans="1:9" s="1" customFormat="1" ht="20.25" customHeight="1" thickBot="1">
      <c r="A51" s="21">
        <v>36</v>
      </c>
      <c r="B51" s="15" t="s">
        <v>183</v>
      </c>
      <c r="C51" s="16" t="s">
        <v>13</v>
      </c>
      <c r="D51" s="22">
        <f>SUM(D52,D54)</f>
        <v>8530000</v>
      </c>
      <c r="E51" s="23">
        <f>E52+E54</f>
        <v>8649000</v>
      </c>
      <c r="F51" s="23">
        <f>F52+F54</f>
        <v>8797000</v>
      </c>
    </row>
    <row r="52" spans="1:9" s="1" customFormat="1" ht="20.25" customHeight="1" thickBot="1">
      <c r="A52" s="21">
        <v>37</v>
      </c>
      <c r="B52" s="15" t="s">
        <v>184</v>
      </c>
      <c r="C52" s="16" t="s">
        <v>14</v>
      </c>
      <c r="D52" s="22">
        <f>D53</f>
        <v>3360000</v>
      </c>
      <c r="E52" s="23">
        <f>E53</f>
        <v>3400000</v>
      </c>
      <c r="F52" s="23">
        <f>F53</f>
        <v>3452000</v>
      </c>
    </row>
    <row r="53" spans="1:9" s="1" customFormat="1" ht="63" customHeight="1" thickBot="1">
      <c r="A53" s="21">
        <v>38</v>
      </c>
      <c r="B53" s="15" t="s">
        <v>425</v>
      </c>
      <c r="C53" s="16" t="s">
        <v>426</v>
      </c>
      <c r="D53" s="22">
        <v>3360000</v>
      </c>
      <c r="E53" s="23">
        <v>3400000</v>
      </c>
      <c r="F53" s="23">
        <v>3452000</v>
      </c>
    </row>
    <row r="54" spans="1:9" s="1" customFormat="1" ht="21" customHeight="1" thickBot="1">
      <c r="A54" s="21">
        <v>39</v>
      </c>
      <c r="B54" s="15" t="s">
        <v>185</v>
      </c>
      <c r="C54" s="16" t="s">
        <v>427</v>
      </c>
      <c r="D54" s="22">
        <f>SUM(D55,D57)</f>
        <v>5170000</v>
      </c>
      <c r="E54" s="23">
        <f>E55+E57</f>
        <v>5249000</v>
      </c>
      <c r="F54" s="23">
        <f>F55+F57</f>
        <v>5345000</v>
      </c>
    </row>
    <row r="55" spans="1:9" s="1" customFormat="1" ht="18.75" customHeight="1" thickBot="1">
      <c r="A55" s="21">
        <v>40</v>
      </c>
      <c r="B55" s="15" t="s">
        <v>186</v>
      </c>
      <c r="C55" s="16" t="s">
        <v>15</v>
      </c>
      <c r="D55" s="22">
        <f>D56</f>
        <v>2207000</v>
      </c>
      <c r="E55" s="23">
        <f>E56</f>
        <v>2254000</v>
      </c>
      <c r="F55" s="23">
        <f>F56</f>
        <v>2312000</v>
      </c>
    </row>
    <row r="56" spans="1:9" s="1" customFormat="1" ht="52.5" customHeight="1" thickBot="1">
      <c r="A56" s="21">
        <v>41</v>
      </c>
      <c r="B56" s="15" t="s">
        <v>428</v>
      </c>
      <c r="C56" s="16" t="s">
        <v>429</v>
      </c>
      <c r="D56" s="22">
        <v>2207000</v>
      </c>
      <c r="E56" s="23">
        <v>2254000</v>
      </c>
      <c r="F56" s="23">
        <v>2312000</v>
      </c>
    </row>
    <row r="57" spans="1:9" s="1" customFormat="1" ht="21" customHeight="1" thickBot="1">
      <c r="A57" s="21">
        <v>42</v>
      </c>
      <c r="B57" s="15" t="s">
        <v>187</v>
      </c>
      <c r="C57" s="16" t="s">
        <v>16</v>
      </c>
      <c r="D57" s="22">
        <f>D58</f>
        <v>2963000</v>
      </c>
      <c r="E57" s="23">
        <f>E58</f>
        <v>2995000</v>
      </c>
      <c r="F57" s="23">
        <f>F58</f>
        <v>3033000</v>
      </c>
    </row>
    <row r="58" spans="1:9" s="1" customFormat="1" ht="51" customHeight="1" thickBot="1">
      <c r="A58" s="21">
        <v>43</v>
      </c>
      <c r="B58" s="15" t="s">
        <v>431</v>
      </c>
      <c r="C58" s="16" t="s">
        <v>430</v>
      </c>
      <c r="D58" s="22">
        <v>2963000</v>
      </c>
      <c r="E58" s="23">
        <v>2995000</v>
      </c>
      <c r="F58" s="23">
        <v>3033000</v>
      </c>
    </row>
    <row r="59" spans="1:9" s="1" customFormat="1" ht="19.5" customHeight="1" thickBot="1">
      <c r="A59" s="21">
        <v>44</v>
      </c>
      <c r="B59" s="15" t="s">
        <v>188</v>
      </c>
      <c r="C59" s="16" t="s">
        <v>17</v>
      </c>
      <c r="D59" s="22">
        <f>SUM(D60,D62)</f>
        <v>6618000</v>
      </c>
      <c r="E59" s="23">
        <f>E60+E62</f>
        <v>6684000</v>
      </c>
      <c r="F59" s="23">
        <f>F60+F62</f>
        <v>6818000</v>
      </c>
    </row>
    <row r="60" spans="1:9" s="1" customFormat="1" ht="51.75" customHeight="1" thickBot="1">
      <c r="A60" s="21">
        <v>45</v>
      </c>
      <c r="B60" s="15" t="s">
        <v>377</v>
      </c>
      <c r="C60" s="16" t="s">
        <v>402</v>
      </c>
      <c r="D60" s="22">
        <f>D61</f>
        <v>6618000</v>
      </c>
      <c r="E60" s="23">
        <f>E61</f>
        <v>6684000</v>
      </c>
      <c r="F60" s="23">
        <f>F61</f>
        <v>6818000</v>
      </c>
    </row>
    <row r="61" spans="1:9" s="1" customFormat="1" ht="66.75" customHeight="1" thickBot="1">
      <c r="A61" s="21">
        <v>46</v>
      </c>
      <c r="B61" s="15" t="s">
        <v>189</v>
      </c>
      <c r="C61" s="16" t="s">
        <v>18</v>
      </c>
      <c r="D61" s="22">
        <v>6618000</v>
      </c>
      <c r="E61" s="23">
        <v>6684000</v>
      </c>
      <c r="F61" s="23">
        <v>6818000</v>
      </c>
    </row>
    <row r="62" spans="1:9" s="1" customFormat="1" ht="48.75" hidden="1" customHeight="1" thickBot="1">
      <c r="A62" s="21"/>
      <c r="B62" s="15" t="s">
        <v>432</v>
      </c>
      <c r="C62" s="16" t="s">
        <v>19</v>
      </c>
      <c r="D62" s="22">
        <f>D63+D64</f>
        <v>0</v>
      </c>
      <c r="E62" s="23">
        <f>E63+E64</f>
        <v>0</v>
      </c>
      <c r="F62" s="23">
        <f>F63+F64</f>
        <v>0</v>
      </c>
    </row>
    <row r="63" spans="1:9" s="1" customFormat="1" ht="33.75" hidden="1" customHeight="1" thickBot="1">
      <c r="A63" s="21"/>
      <c r="B63" s="15" t="s">
        <v>258</v>
      </c>
      <c r="C63" s="16" t="s">
        <v>257</v>
      </c>
      <c r="D63" s="22">
        <v>0</v>
      </c>
      <c r="E63" s="23">
        <v>0</v>
      </c>
      <c r="F63" s="23">
        <v>0</v>
      </c>
    </row>
    <row r="64" spans="1:9" s="1" customFormat="1" ht="78.75" hidden="1" customHeight="1" thickBot="1">
      <c r="A64" s="21"/>
      <c r="B64" s="15" t="s">
        <v>190</v>
      </c>
      <c r="C64" s="16" t="s">
        <v>20</v>
      </c>
      <c r="D64" s="22">
        <f>D65</f>
        <v>0</v>
      </c>
      <c r="E64" s="23">
        <f>E65</f>
        <v>0</v>
      </c>
      <c r="F64" s="23">
        <f>F65</f>
        <v>0</v>
      </c>
      <c r="I64" s="12"/>
    </row>
    <row r="65" spans="1:23" s="1" customFormat="1" ht="24" hidden="1" customHeight="1" thickBot="1">
      <c r="A65" s="21"/>
      <c r="B65" s="15" t="s">
        <v>191</v>
      </c>
      <c r="C65" s="18" t="s">
        <v>21</v>
      </c>
      <c r="D65" s="22">
        <v>0</v>
      </c>
      <c r="E65" s="23">
        <v>0</v>
      </c>
      <c r="F65" s="23">
        <v>0</v>
      </c>
    </row>
    <row r="66" spans="1:23" s="1" customFormat="1" ht="51.75" customHeight="1" thickBot="1">
      <c r="A66" s="21">
        <v>47</v>
      </c>
      <c r="B66" s="15" t="s">
        <v>192</v>
      </c>
      <c r="C66" s="16" t="s">
        <v>433</v>
      </c>
      <c r="D66" s="22">
        <f>D67+D82+D85</f>
        <v>13776108.530000001</v>
      </c>
      <c r="E66" s="23">
        <f>E67+E82+E85</f>
        <v>13716773.629999999</v>
      </c>
      <c r="F66" s="23">
        <f>F67+F82+F85</f>
        <v>13716753.629999999</v>
      </c>
    </row>
    <row r="67" spans="1:23" s="1" customFormat="1" ht="108" customHeight="1" thickBot="1">
      <c r="A67" s="21">
        <v>48</v>
      </c>
      <c r="B67" s="15" t="s">
        <v>193</v>
      </c>
      <c r="C67" s="18" t="s">
        <v>22</v>
      </c>
      <c r="D67" s="22">
        <f>D68+D72+D76+D78</f>
        <v>9730226.879999999</v>
      </c>
      <c r="E67" s="23">
        <f>E68+E72+E74+E78</f>
        <v>9713601.879999999</v>
      </c>
      <c r="F67" s="23">
        <f>F68+F72+F74+F78</f>
        <v>9713601.879999999</v>
      </c>
    </row>
    <row r="68" spans="1:23" s="1" customFormat="1" ht="82.5" customHeight="1" thickBot="1">
      <c r="A68" s="21">
        <v>49</v>
      </c>
      <c r="B68" s="15" t="s">
        <v>194</v>
      </c>
      <c r="C68" s="16" t="s">
        <v>23</v>
      </c>
      <c r="D68" s="22">
        <f>D69</f>
        <v>6113851.5</v>
      </c>
      <c r="E68" s="23">
        <f>E69</f>
        <v>6113851.5</v>
      </c>
      <c r="F68" s="23">
        <f>F69</f>
        <v>6113851.5</v>
      </c>
    </row>
    <row r="69" spans="1:23" s="1" customFormat="1" ht="96.75" customHeight="1" thickBot="1">
      <c r="A69" s="21">
        <v>50</v>
      </c>
      <c r="B69" s="15" t="s">
        <v>434</v>
      </c>
      <c r="C69" s="18" t="s">
        <v>435</v>
      </c>
      <c r="D69" s="22">
        <v>6113851.5</v>
      </c>
      <c r="E69" s="23">
        <v>6113851.5</v>
      </c>
      <c r="F69" s="23">
        <v>6113851.5</v>
      </c>
    </row>
    <row r="70" spans="1:23" s="1" customFormat="1" ht="123.75" hidden="1" customHeight="1" thickBot="1">
      <c r="A70" s="21"/>
      <c r="B70" s="15" t="s">
        <v>195</v>
      </c>
      <c r="C70" s="18" t="s">
        <v>148</v>
      </c>
      <c r="D70" s="22">
        <f>D71</f>
        <v>0</v>
      </c>
      <c r="E70" s="26"/>
      <c r="F70" s="26"/>
    </row>
    <row r="71" spans="1:23" s="1" customFormat="1" ht="0.75" hidden="1" customHeight="1" thickBot="1">
      <c r="A71" s="21"/>
      <c r="B71" s="15" t="s">
        <v>196</v>
      </c>
      <c r="C71" s="16" t="s">
        <v>149</v>
      </c>
      <c r="D71" s="22">
        <v>0</v>
      </c>
      <c r="E71" s="26"/>
      <c r="F71" s="26"/>
    </row>
    <row r="72" spans="1:23" s="1" customFormat="1" ht="108.75" customHeight="1" thickBot="1">
      <c r="A72" s="21">
        <v>51</v>
      </c>
      <c r="B72" s="15" t="s">
        <v>195</v>
      </c>
      <c r="C72" s="18" t="s">
        <v>148</v>
      </c>
      <c r="D72" s="22">
        <f>D73</f>
        <v>1175490.42</v>
      </c>
      <c r="E72" s="23">
        <f>E73</f>
        <v>1175490.42</v>
      </c>
      <c r="F72" s="23">
        <f>F73</f>
        <v>1175490.42</v>
      </c>
    </row>
    <row r="73" spans="1:23" s="1" customFormat="1" ht="93.75" customHeight="1" thickBot="1">
      <c r="A73" s="21">
        <v>52</v>
      </c>
      <c r="B73" s="15" t="s">
        <v>436</v>
      </c>
      <c r="C73" s="16" t="s">
        <v>437</v>
      </c>
      <c r="D73" s="22">
        <v>1175490.42</v>
      </c>
      <c r="E73" s="23">
        <v>1175490.42</v>
      </c>
      <c r="F73" s="23">
        <v>1175490.42</v>
      </c>
    </row>
    <row r="74" spans="1:23" s="1" customFormat="1" ht="109.5" hidden="1" customHeight="1" thickBot="1">
      <c r="A74" s="21"/>
      <c r="B74" s="15" t="s">
        <v>414</v>
      </c>
      <c r="C74" s="38" t="s">
        <v>415</v>
      </c>
      <c r="D74" s="22">
        <f>D75</f>
        <v>0</v>
      </c>
      <c r="E74" s="23">
        <f>E75</f>
        <v>0</v>
      </c>
      <c r="F74" s="23">
        <f>F75</f>
        <v>0</v>
      </c>
    </row>
    <row r="75" spans="1:23" s="1" customFormat="1" ht="93" hidden="1" customHeight="1" thickBot="1">
      <c r="A75" s="49"/>
      <c r="B75" s="39" t="s">
        <v>438</v>
      </c>
      <c r="C75" s="50" t="s">
        <v>439</v>
      </c>
      <c r="D75" s="51">
        <v>0</v>
      </c>
      <c r="E75" s="52">
        <v>0</v>
      </c>
      <c r="F75" s="52">
        <v>0</v>
      </c>
    </row>
    <row r="76" spans="1:23" s="53" customFormat="1" ht="105.75" customHeight="1" thickBot="1">
      <c r="A76" s="54">
        <v>53</v>
      </c>
      <c r="B76" s="58" t="s">
        <v>414</v>
      </c>
      <c r="C76" s="65" t="s">
        <v>415</v>
      </c>
      <c r="D76" s="55">
        <f>D77</f>
        <v>16625</v>
      </c>
      <c r="E76" s="61">
        <f>E77</f>
        <v>0</v>
      </c>
      <c r="F76" s="23">
        <f>F77</f>
        <v>0</v>
      </c>
      <c r="G76" s="60"/>
      <c r="H76" s="60"/>
      <c r="I76" s="60"/>
      <c r="J76" s="60"/>
      <c r="K76" s="60"/>
      <c r="L76" s="60"/>
      <c r="M76" s="60"/>
      <c r="N76" s="60"/>
      <c r="O76" s="60"/>
      <c r="P76" s="60"/>
      <c r="Q76" s="60"/>
      <c r="R76" s="60"/>
      <c r="S76" s="60"/>
      <c r="T76" s="60"/>
      <c r="U76" s="60"/>
      <c r="V76" s="60"/>
      <c r="W76" s="60"/>
    </row>
    <row r="77" spans="1:23" s="53" customFormat="1" ht="93.75" customHeight="1" thickBot="1">
      <c r="A77" s="56">
        <v>54</v>
      </c>
      <c r="B77" s="63" t="s">
        <v>438</v>
      </c>
      <c r="C77" s="59" t="s">
        <v>439</v>
      </c>
      <c r="D77" s="57">
        <v>16625</v>
      </c>
      <c r="E77" s="62">
        <v>0</v>
      </c>
      <c r="F77" s="23">
        <v>0</v>
      </c>
      <c r="G77" s="60"/>
      <c r="H77" s="60"/>
      <c r="I77" s="60"/>
      <c r="J77" s="60"/>
      <c r="K77" s="60"/>
      <c r="L77" s="60"/>
      <c r="M77" s="60"/>
      <c r="N77" s="60"/>
      <c r="O77" s="60"/>
      <c r="P77" s="60"/>
      <c r="Q77" s="60"/>
      <c r="R77" s="60"/>
      <c r="S77" s="60"/>
      <c r="T77" s="60"/>
      <c r="U77" s="60"/>
      <c r="V77" s="60"/>
      <c r="W77" s="60"/>
    </row>
    <row r="78" spans="1:23" s="1" customFormat="1" ht="52.5" customHeight="1" thickBot="1">
      <c r="A78" s="32">
        <v>55</v>
      </c>
      <c r="B78" s="44" t="s">
        <v>197</v>
      </c>
      <c r="C78" s="40" t="s">
        <v>24</v>
      </c>
      <c r="D78" s="47">
        <f>D79</f>
        <v>2424259.96</v>
      </c>
      <c r="E78" s="48">
        <f>E79</f>
        <v>2424259.96</v>
      </c>
      <c r="F78" s="64">
        <f>F79</f>
        <v>2424259.96</v>
      </c>
      <c r="G78" s="60"/>
    </row>
    <row r="79" spans="1:23" s="1" customFormat="1" ht="51.75" customHeight="1" thickBot="1">
      <c r="A79" s="21">
        <v>56</v>
      </c>
      <c r="B79" s="15" t="s">
        <v>440</v>
      </c>
      <c r="C79" s="16" t="s">
        <v>441</v>
      </c>
      <c r="D79" s="22">
        <v>2424259.96</v>
      </c>
      <c r="E79" s="23">
        <v>2424259.96</v>
      </c>
      <c r="F79" s="23">
        <v>2424259.96</v>
      </c>
    </row>
    <row r="80" spans="1:23" s="1" customFormat="1" ht="0.75" hidden="1" customHeight="1" thickBot="1">
      <c r="A80" s="21"/>
      <c r="B80" s="15"/>
      <c r="C80" s="16"/>
      <c r="D80" s="22"/>
      <c r="E80" s="26"/>
      <c r="F80" s="26"/>
    </row>
    <row r="81" spans="1:6" s="1" customFormat="1" ht="38.25" hidden="1" customHeight="1" thickBot="1">
      <c r="A81" s="21"/>
      <c r="B81" s="15"/>
      <c r="C81" s="16"/>
      <c r="D81" s="22"/>
      <c r="E81" s="26"/>
      <c r="F81" s="26"/>
    </row>
    <row r="82" spans="1:6" s="1" customFormat="1" ht="82.5" customHeight="1" thickBot="1">
      <c r="A82" s="21">
        <v>57</v>
      </c>
      <c r="B82" s="15" t="s">
        <v>356</v>
      </c>
      <c r="C82" s="16" t="s">
        <v>357</v>
      </c>
      <c r="D82" s="22">
        <f>D83</f>
        <v>3747.71</v>
      </c>
      <c r="E82" s="26">
        <f t="shared" ref="D82:F83" si="0">E83</f>
        <v>3768.81</v>
      </c>
      <c r="F82" s="26">
        <f t="shared" si="0"/>
        <v>3748.81</v>
      </c>
    </row>
    <row r="83" spans="1:6" s="1" customFormat="1" ht="79.5" customHeight="1" thickBot="1">
      <c r="A83" s="21">
        <v>58</v>
      </c>
      <c r="B83" s="15" t="s">
        <v>354</v>
      </c>
      <c r="C83" s="16" t="s">
        <v>355</v>
      </c>
      <c r="D83" s="22">
        <f t="shared" si="0"/>
        <v>3747.71</v>
      </c>
      <c r="E83" s="26">
        <f t="shared" si="0"/>
        <v>3768.81</v>
      </c>
      <c r="F83" s="26">
        <f t="shared" si="0"/>
        <v>3748.81</v>
      </c>
    </row>
    <row r="84" spans="1:6" s="1" customFormat="1" ht="184.5" customHeight="1" thickBot="1">
      <c r="A84" s="21">
        <v>59</v>
      </c>
      <c r="B84" s="15" t="s">
        <v>443</v>
      </c>
      <c r="C84" s="18" t="s">
        <v>442</v>
      </c>
      <c r="D84" s="22">
        <v>3747.71</v>
      </c>
      <c r="E84" s="26">
        <v>3768.81</v>
      </c>
      <c r="F84" s="26">
        <v>3748.81</v>
      </c>
    </row>
    <row r="85" spans="1:6" s="1" customFormat="1" ht="96.75" customHeight="1" thickBot="1">
      <c r="A85" s="21">
        <v>60</v>
      </c>
      <c r="B85" s="15" t="s">
        <v>260</v>
      </c>
      <c r="C85" s="18" t="s">
        <v>259</v>
      </c>
      <c r="D85" s="22">
        <f>D86+D88</f>
        <v>4042133.9400000004</v>
      </c>
      <c r="E85" s="23">
        <f>E86+E88</f>
        <v>3999402.9400000004</v>
      </c>
      <c r="F85" s="23">
        <f>F86+F88</f>
        <v>3999402.9400000004</v>
      </c>
    </row>
    <row r="86" spans="1:6" s="1" customFormat="1" ht="93.75" customHeight="1" thickBot="1">
      <c r="A86" s="21">
        <v>61</v>
      </c>
      <c r="B86" s="15" t="s">
        <v>292</v>
      </c>
      <c r="C86" s="18" t="s">
        <v>293</v>
      </c>
      <c r="D86" s="22">
        <f>D87</f>
        <v>3845461.93</v>
      </c>
      <c r="E86" s="23">
        <f>E87</f>
        <v>3802730.93</v>
      </c>
      <c r="F86" s="23">
        <f>F87</f>
        <v>3802730.93</v>
      </c>
    </row>
    <row r="87" spans="1:6" s="1" customFormat="1" ht="95.25" customHeight="1" thickBot="1">
      <c r="A87" s="21">
        <v>62</v>
      </c>
      <c r="B87" s="15" t="s">
        <v>445</v>
      </c>
      <c r="C87" s="18" t="s">
        <v>444</v>
      </c>
      <c r="D87" s="22">
        <v>3845461.93</v>
      </c>
      <c r="E87" s="23">
        <v>3802730.93</v>
      </c>
      <c r="F87" s="23">
        <v>3802730.93</v>
      </c>
    </row>
    <row r="88" spans="1:6" s="1" customFormat="1" ht="138.75" customHeight="1" thickBot="1">
      <c r="A88" s="21">
        <v>63</v>
      </c>
      <c r="B88" s="15" t="s">
        <v>288</v>
      </c>
      <c r="C88" s="18" t="s">
        <v>289</v>
      </c>
      <c r="D88" s="22">
        <f>D89</f>
        <v>196672.01</v>
      </c>
      <c r="E88" s="23">
        <f>E89</f>
        <v>196672.01</v>
      </c>
      <c r="F88" s="23">
        <f>F89</f>
        <v>196672.01</v>
      </c>
    </row>
    <row r="89" spans="1:6" s="1" customFormat="1" ht="124.5" customHeight="1" thickBot="1">
      <c r="A89" s="21">
        <v>64</v>
      </c>
      <c r="B89" s="15" t="s">
        <v>447</v>
      </c>
      <c r="C89" s="18" t="s">
        <v>446</v>
      </c>
      <c r="D89" s="22">
        <v>196672.01</v>
      </c>
      <c r="E89" s="23">
        <v>196672.01</v>
      </c>
      <c r="F89" s="23">
        <v>196672.01</v>
      </c>
    </row>
    <row r="90" spans="1:6" s="1" customFormat="1" ht="32.25" customHeight="1" thickBot="1">
      <c r="A90" s="21">
        <v>65</v>
      </c>
      <c r="B90" s="15" t="s">
        <v>198</v>
      </c>
      <c r="C90" s="16" t="s">
        <v>25</v>
      </c>
      <c r="D90" s="22">
        <f t="shared" ref="D90:F91" si="1">D91</f>
        <v>43900</v>
      </c>
      <c r="E90" s="23">
        <f t="shared" si="1"/>
        <v>29000</v>
      </c>
      <c r="F90" s="23">
        <f t="shared" si="1"/>
        <v>29000</v>
      </c>
    </row>
    <row r="91" spans="1:6" s="1" customFormat="1" ht="33" customHeight="1" thickBot="1">
      <c r="A91" s="21">
        <v>66</v>
      </c>
      <c r="B91" s="15" t="s">
        <v>199</v>
      </c>
      <c r="C91" s="16" t="s">
        <v>26</v>
      </c>
      <c r="D91" s="22">
        <f t="shared" si="1"/>
        <v>43900</v>
      </c>
      <c r="E91" s="23">
        <f t="shared" si="1"/>
        <v>29000</v>
      </c>
      <c r="F91" s="23">
        <f t="shared" si="1"/>
        <v>29000</v>
      </c>
    </row>
    <row r="92" spans="1:6" s="1" customFormat="1" ht="31.5" customHeight="1" thickBot="1">
      <c r="A92" s="21">
        <v>67</v>
      </c>
      <c r="B92" s="15" t="s">
        <v>200</v>
      </c>
      <c r="C92" s="16" t="s">
        <v>448</v>
      </c>
      <c r="D92" s="22">
        <v>43900</v>
      </c>
      <c r="E92" s="23">
        <v>29000</v>
      </c>
      <c r="F92" s="23">
        <v>29000</v>
      </c>
    </row>
    <row r="93" spans="1:6" s="1" customFormat="1" ht="36.75" hidden="1" customHeight="1" thickBot="1">
      <c r="A93" s="21"/>
      <c r="B93" s="15" t="s">
        <v>67</v>
      </c>
      <c r="C93" s="16" t="s">
        <v>27</v>
      </c>
      <c r="D93" s="22">
        <v>1</v>
      </c>
      <c r="E93" s="26"/>
      <c r="F93" s="26"/>
    </row>
    <row r="94" spans="1:6" s="1" customFormat="1" ht="63.75" hidden="1" customHeight="1" thickBot="1">
      <c r="A94" s="21"/>
      <c r="B94" s="17" t="s">
        <v>68</v>
      </c>
      <c r="C94" s="16" t="s">
        <v>97</v>
      </c>
      <c r="D94" s="22">
        <f>D95</f>
        <v>0</v>
      </c>
      <c r="E94" s="26"/>
      <c r="F94" s="26"/>
    </row>
    <row r="95" spans="1:6" s="1" customFormat="1" ht="33" hidden="1" customHeight="1" thickBot="1">
      <c r="A95" s="21"/>
      <c r="B95" s="15" t="s">
        <v>69</v>
      </c>
      <c r="C95" s="16" t="s">
        <v>28</v>
      </c>
      <c r="D95" s="22">
        <f>D96</f>
        <v>0</v>
      </c>
      <c r="E95" s="26"/>
      <c r="F95" s="26"/>
    </row>
    <row r="96" spans="1:6" s="1" customFormat="1" ht="32.25" hidden="1" customHeight="1" thickBot="1">
      <c r="A96" s="21"/>
      <c r="B96" s="15" t="s">
        <v>70</v>
      </c>
      <c r="C96" s="16" t="s">
        <v>29</v>
      </c>
      <c r="D96" s="22">
        <f>D97</f>
        <v>0</v>
      </c>
      <c r="E96" s="26"/>
      <c r="F96" s="26"/>
    </row>
    <row r="97" spans="1:6" s="1" customFormat="1" ht="36" hidden="1" customHeight="1" thickBot="1">
      <c r="A97" s="21"/>
      <c r="B97" s="15" t="s">
        <v>71</v>
      </c>
      <c r="C97" s="16" t="s">
        <v>30</v>
      </c>
      <c r="D97" s="22">
        <v>0</v>
      </c>
      <c r="E97" s="26"/>
      <c r="F97" s="26"/>
    </row>
    <row r="98" spans="1:6" s="1" customFormat="1" ht="48" hidden="1" customHeight="1" thickBot="1">
      <c r="A98" s="21"/>
      <c r="B98" s="15" t="s">
        <v>68</v>
      </c>
      <c r="C98" s="16" t="s">
        <v>134</v>
      </c>
      <c r="D98" s="22">
        <f>D99</f>
        <v>0</v>
      </c>
      <c r="E98" s="26"/>
      <c r="F98" s="26"/>
    </row>
    <row r="99" spans="1:6" s="1" customFormat="1" ht="33.75" hidden="1" customHeight="1" thickBot="1">
      <c r="A99" s="21"/>
      <c r="B99" s="15" t="s">
        <v>69</v>
      </c>
      <c r="C99" s="16" t="s">
        <v>135</v>
      </c>
      <c r="D99" s="22">
        <f>D100</f>
        <v>0</v>
      </c>
      <c r="E99" s="26"/>
      <c r="F99" s="26"/>
    </row>
    <row r="100" spans="1:6" s="1" customFormat="1" ht="34.5" hidden="1" customHeight="1" thickBot="1">
      <c r="A100" s="21"/>
      <c r="B100" s="15" t="s">
        <v>70</v>
      </c>
      <c r="C100" s="16" t="s">
        <v>29</v>
      </c>
      <c r="D100" s="22">
        <f>D101</f>
        <v>0</v>
      </c>
      <c r="E100" s="26"/>
      <c r="F100" s="26"/>
    </row>
    <row r="101" spans="1:6" s="1" customFormat="1" ht="36" hidden="1" customHeight="1" thickBot="1">
      <c r="A101" s="21"/>
      <c r="B101" s="15" t="s">
        <v>71</v>
      </c>
      <c r="C101" s="16" t="s">
        <v>30</v>
      </c>
      <c r="D101" s="22">
        <v>0</v>
      </c>
      <c r="E101" s="26"/>
      <c r="F101" s="26"/>
    </row>
    <row r="102" spans="1:6" s="1" customFormat="1" ht="51" hidden="1" customHeight="1" thickBot="1">
      <c r="A102" s="21"/>
      <c r="B102" s="15" t="s">
        <v>201</v>
      </c>
      <c r="C102" s="16" t="s">
        <v>134</v>
      </c>
      <c r="D102" s="22">
        <f>D103</f>
        <v>0</v>
      </c>
      <c r="E102" s="26"/>
      <c r="F102" s="26"/>
    </row>
    <row r="103" spans="1:6" s="1" customFormat="1" ht="22.5" hidden="1" customHeight="1" thickBot="1">
      <c r="A103" s="21"/>
      <c r="B103" s="15" t="s">
        <v>202</v>
      </c>
      <c r="C103" s="16" t="s">
        <v>135</v>
      </c>
      <c r="D103" s="22">
        <f>D104</f>
        <v>0</v>
      </c>
      <c r="E103" s="26"/>
      <c r="F103" s="26"/>
    </row>
    <row r="104" spans="1:6" s="1" customFormat="1" ht="38.25" hidden="1" customHeight="1" thickBot="1">
      <c r="A104" s="21"/>
      <c r="B104" s="15" t="s">
        <v>203</v>
      </c>
      <c r="C104" s="16" t="s">
        <v>29</v>
      </c>
      <c r="D104" s="22">
        <f>D105</f>
        <v>0</v>
      </c>
      <c r="E104" s="26"/>
      <c r="F104" s="26"/>
    </row>
    <row r="105" spans="1:6" s="1" customFormat="1" ht="6.75" hidden="1" customHeight="1" thickBot="1">
      <c r="A105" s="21"/>
      <c r="B105" s="15" t="s">
        <v>204</v>
      </c>
      <c r="C105" s="16" t="s">
        <v>30</v>
      </c>
      <c r="D105" s="22">
        <v>0</v>
      </c>
      <c r="E105" s="26"/>
      <c r="F105" s="26"/>
    </row>
    <row r="106" spans="1:6" s="1" customFormat="1" ht="31.5" hidden="1" customHeight="1" thickBot="1">
      <c r="A106" s="21"/>
      <c r="B106" s="15" t="s">
        <v>201</v>
      </c>
      <c r="C106" s="16" t="s">
        <v>134</v>
      </c>
      <c r="D106" s="22">
        <f>D107</f>
        <v>0</v>
      </c>
      <c r="E106" s="26"/>
      <c r="F106" s="26"/>
    </row>
    <row r="107" spans="1:6" s="1" customFormat="1" ht="24" hidden="1" customHeight="1" thickBot="1">
      <c r="A107" s="21"/>
      <c r="B107" s="15" t="s">
        <v>202</v>
      </c>
      <c r="C107" s="16" t="s">
        <v>135</v>
      </c>
      <c r="D107" s="22"/>
      <c r="E107" s="26"/>
      <c r="F107" s="26"/>
    </row>
    <row r="108" spans="1:6" s="1" customFormat="1" ht="22.5" hidden="1" customHeight="1" thickBot="1">
      <c r="A108" s="21"/>
      <c r="B108" s="15" t="s">
        <v>203</v>
      </c>
      <c r="C108" s="16" t="s">
        <v>29</v>
      </c>
      <c r="D108" s="22"/>
      <c r="E108" s="26"/>
      <c r="F108" s="26"/>
    </row>
    <row r="109" spans="1:6" s="1" customFormat="1" ht="7.5" hidden="1" customHeight="1" thickBot="1">
      <c r="A109" s="21"/>
      <c r="B109" s="15" t="s">
        <v>204</v>
      </c>
      <c r="C109" s="16" t="s">
        <v>30</v>
      </c>
      <c r="D109" s="22"/>
      <c r="E109" s="26"/>
      <c r="F109" s="26"/>
    </row>
    <row r="110" spans="1:6" s="1" customFormat="1" ht="31.5" customHeight="1" thickBot="1">
      <c r="A110" s="21">
        <v>68</v>
      </c>
      <c r="B110" s="15" t="s">
        <v>201</v>
      </c>
      <c r="C110" s="16" t="s">
        <v>134</v>
      </c>
      <c r="D110" s="22">
        <f>D111+D117</f>
        <v>3587000</v>
      </c>
      <c r="E110" s="25">
        <f>E111+E114</f>
        <v>3570000</v>
      </c>
      <c r="F110" s="25">
        <f>F111+F114</f>
        <v>3570000</v>
      </c>
    </row>
    <row r="111" spans="1:6" s="1" customFormat="1" ht="19.5" customHeight="1" thickBot="1">
      <c r="A111" s="21">
        <v>69</v>
      </c>
      <c r="B111" s="15" t="s">
        <v>418</v>
      </c>
      <c r="C111" s="16" t="s">
        <v>419</v>
      </c>
      <c r="D111" s="22">
        <f t="shared" ref="D111:F112" si="2">D112</f>
        <v>3570000</v>
      </c>
      <c r="E111" s="25">
        <f t="shared" si="2"/>
        <v>3570000</v>
      </c>
      <c r="F111" s="25">
        <f t="shared" si="2"/>
        <v>3570000</v>
      </c>
    </row>
    <row r="112" spans="1:6" s="1" customFormat="1" ht="19.5" customHeight="1" thickBot="1">
      <c r="A112" s="21">
        <v>70</v>
      </c>
      <c r="B112" s="15" t="s">
        <v>416</v>
      </c>
      <c r="C112" s="16" t="s">
        <v>417</v>
      </c>
      <c r="D112" s="22">
        <f t="shared" si="2"/>
        <v>3570000</v>
      </c>
      <c r="E112" s="25">
        <f t="shared" si="2"/>
        <v>3570000</v>
      </c>
      <c r="F112" s="25">
        <f t="shared" si="2"/>
        <v>3570000</v>
      </c>
    </row>
    <row r="113" spans="1:6" s="1" customFormat="1" ht="46.5" customHeight="1" thickBot="1">
      <c r="A113" s="21">
        <v>71</v>
      </c>
      <c r="B113" s="15" t="s">
        <v>450</v>
      </c>
      <c r="C113" s="16" t="s">
        <v>449</v>
      </c>
      <c r="D113" s="22">
        <v>3570000</v>
      </c>
      <c r="E113" s="25">
        <v>3570000</v>
      </c>
      <c r="F113" s="25">
        <v>3570000</v>
      </c>
    </row>
    <row r="114" spans="1:6" s="1" customFormat="1" ht="21" hidden="1" customHeight="1" thickBot="1">
      <c r="A114" s="21"/>
      <c r="B114" s="15" t="s">
        <v>202</v>
      </c>
      <c r="C114" s="16" t="s">
        <v>135</v>
      </c>
      <c r="D114" s="22">
        <f t="shared" ref="D114:F115" si="3">D115</f>
        <v>0</v>
      </c>
      <c r="E114" s="25">
        <f t="shared" si="3"/>
        <v>0</v>
      </c>
      <c r="F114" s="25">
        <f t="shared" si="3"/>
        <v>0</v>
      </c>
    </row>
    <row r="115" spans="1:6" s="1" customFormat="1" ht="19.5" hidden="1" customHeight="1" thickBot="1">
      <c r="A115" s="21"/>
      <c r="B115" s="15" t="s">
        <v>203</v>
      </c>
      <c r="C115" s="16" t="s">
        <v>29</v>
      </c>
      <c r="D115" s="22">
        <f t="shared" si="3"/>
        <v>0</v>
      </c>
      <c r="E115" s="25">
        <f t="shared" si="3"/>
        <v>0</v>
      </c>
      <c r="F115" s="25">
        <f t="shared" si="3"/>
        <v>0</v>
      </c>
    </row>
    <row r="116" spans="1:6" s="1" customFormat="1" ht="10.5" hidden="1" customHeight="1" thickBot="1">
      <c r="A116" s="21"/>
      <c r="B116" s="15" t="s">
        <v>452</v>
      </c>
      <c r="C116" s="16" t="s">
        <v>451</v>
      </c>
      <c r="D116" s="22">
        <v>0</v>
      </c>
      <c r="E116" s="25">
        <v>0</v>
      </c>
      <c r="F116" s="25">
        <v>0</v>
      </c>
    </row>
    <row r="117" spans="1:6" s="1" customFormat="1" ht="23.25" customHeight="1" thickBot="1">
      <c r="A117" s="21">
        <v>72</v>
      </c>
      <c r="B117" s="15" t="s">
        <v>202</v>
      </c>
      <c r="C117" s="16" t="s">
        <v>135</v>
      </c>
      <c r="D117" s="22">
        <f t="shared" ref="D117:F118" si="4">D118</f>
        <v>17000</v>
      </c>
      <c r="E117" s="25">
        <f t="shared" si="4"/>
        <v>0</v>
      </c>
      <c r="F117" s="25">
        <f t="shared" si="4"/>
        <v>0</v>
      </c>
    </row>
    <row r="118" spans="1:6" s="1" customFormat="1" ht="23.25" customHeight="1" thickBot="1">
      <c r="A118" s="21">
        <v>73</v>
      </c>
      <c r="B118" s="15" t="s">
        <v>203</v>
      </c>
      <c r="C118" s="16" t="s">
        <v>29</v>
      </c>
      <c r="D118" s="22">
        <f t="shared" si="4"/>
        <v>17000</v>
      </c>
      <c r="E118" s="25">
        <f t="shared" si="4"/>
        <v>0</v>
      </c>
      <c r="F118" s="25">
        <f t="shared" si="4"/>
        <v>0</v>
      </c>
    </row>
    <row r="119" spans="1:6" s="1" customFormat="1" ht="35.25" customHeight="1" thickBot="1">
      <c r="A119" s="21">
        <v>74</v>
      </c>
      <c r="B119" s="15" t="s">
        <v>452</v>
      </c>
      <c r="C119" s="16" t="s">
        <v>451</v>
      </c>
      <c r="D119" s="22">
        <v>17000</v>
      </c>
      <c r="E119" s="25">
        <v>0</v>
      </c>
      <c r="F119" s="25">
        <v>0</v>
      </c>
    </row>
    <row r="120" spans="1:6" s="1" customFormat="1" ht="32.25" customHeight="1" thickBot="1">
      <c r="A120" s="21">
        <v>75</v>
      </c>
      <c r="B120" s="15" t="s">
        <v>205</v>
      </c>
      <c r="C120" s="16" t="s">
        <v>31</v>
      </c>
      <c r="D120" s="22">
        <f>D124+D127</f>
        <v>12714351.76</v>
      </c>
      <c r="E120" s="23">
        <f>E124+E127</f>
        <v>11311302.35</v>
      </c>
      <c r="F120" s="23">
        <f>F124+F127</f>
        <v>7766174.4399999995</v>
      </c>
    </row>
    <row r="121" spans="1:6" s="1" customFormat="1" ht="121.5" hidden="1" customHeight="1" thickBot="1">
      <c r="A121" s="21"/>
      <c r="B121" s="15" t="s">
        <v>206</v>
      </c>
      <c r="C121" s="16" t="s">
        <v>32</v>
      </c>
      <c r="D121" s="22">
        <f>D122</f>
        <v>0</v>
      </c>
      <c r="E121" s="26"/>
      <c r="F121" s="26"/>
    </row>
    <row r="122" spans="1:6" s="1" customFormat="1" ht="120" hidden="1" customHeight="1" thickBot="1">
      <c r="A122" s="21"/>
      <c r="B122" s="15" t="s">
        <v>207</v>
      </c>
      <c r="C122" s="16" t="s">
        <v>33</v>
      </c>
      <c r="D122" s="22">
        <f>D123</f>
        <v>0</v>
      </c>
      <c r="E122" s="26"/>
      <c r="F122" s="26"/>
    </row>
    <row r="123" spans="1:6" s="1" customFormat="1" ht="79.5" hidden="1" customHeight="1" thickBot="1">
      <c r="A123" s="21"/>
      <c r="B123" s="15" t="s">
        <v>208</v>
      </c>
      <c r="C123" s="16" t="s">
        <v>34</v>
      </c>
      <c r="D123" s="22">
        <v>0</v>
      </c>
      <c r="E123" s="26"/>
      <c r="F123" s="26"/>
    </row>
    <row r="124" spans="1:6" s="1" customFormat="1" ht="91.5" customHeight="1" thickBot="1">
      <c r="A124" s="21">
        <v>76</v>
      </c>
      <c r="B124" s="15" t="s">
        <v>206</v>
      </c>
      <c r="C124" s="18" t="s">
        <v>403</v>
      </c>
      <c r="D124" s="22">
        <f t="shared" ref="D124:F125" si="5">D125</f>
        <v>11621645.83</v>
      </c>
      <c r="E124" s="23">
        <f t="shared" si="5"/>
        <v>10218596.42</v>
      </c>
      <c r="F124" s="23">
        <f t="shared" si="5"/>
        <v>6673468.5099999998</v>
      </c>
    </row>
    <row r="125" spans="1:6" s="1" customFormat="1" ht="120.75" customHeight="1" thickBot="1">
      <c r="A125" s="21">
        <v>77</v>
      </c>
      <c r="B125" s="15" t="s">
        <v>454</v>
      </c>
      <c r="C125" s="18" t="s">
        <v>453</v>
      </c>
      <c r="D125" s="22">
        <f t="shared" si="5"/>
        <v>11621645.83</v>
      </c>
      <c r="E125" s="23">
        <f t="shared" si="5"/>
        <v>10218596.42</v>
      </c>
      <c r="F125" s="23">
        <f t="shared" si="5"/>
        <v>6673468.5099999998</v>
      </c>
    </row>
    <row r="126" spans="1:6" s="1" customFormat="1" ht="122.25" customHeight="1" thickBot="1">
      <c r="A126" s="21">
        <v>78</v>
      </c>
      <c r="B126" s="15" t="s">
        <v>456</v>
      </c>
      <c r="C126" s="18" t="s">
        <v>455</v>
      </c>
      <c r="D126" s="22">
        <v>11621645.83</v>
      </c>
      <c r="E126" s="23">
        <v>10218596.42</v>
      </c>
      <c r="F126" s="23">
        <v>6673468.5099999998</v>
      </c>
    </row>
    <row r="127" spans="1:6" s="1" customFormat="1" ht="45.75" customHeight="1" thickBot="1">
      <c r="A127" s="21">
        <v>79</v>
      </c>
      <c r="B127" s="15" t="s">
        <v>209</v>
      </c>
      <c r="C127" s="16" t="s">
        <v>404</v>
      </c>
      <c r="D127" s="22">
        <f>D128+D132</f>
        <v>1092705.93</v>
      </c>
      <c r="E127" s="23">
        <f>E128+E132</f>
        <v>1092705.93</v>
      </c>
      <c r="F127" s="23">
        <f>F128+F132</f>
        <v>1092705.93</v>
      </c>
    </row>
    <row r="128" spans="1:6" s="1" customFormat="1" ht="45.75" customHeight="1" thickBot="1">
      <c r="A128" s="21">
        <v>80</v>
      </c>
      <c r="B128" s="15" t="s">
        <v>210</v>
      </c>
      <c r="C128" s="16" t="s">
        <v>35</v>
      </c>
      <c r="D128" s="22">
        <f t="shared" ref="D128:F128" si="6">D129</f>
        <v>953136.08</v>
      </c>
      <c r="E128" s="23">
        <f t="shared" si="6"/>
        <v>953136.08</v>
      </c>
      <c r="F128" s="23">
        <f t="shared" si="6"/>
        <v>953136.08</v>
      </c>
    </row>
    <row r="129" spans="1:6" s="1" customFormat="1" ht="64.5" customHeight="1" thickBot="1">
      <c r="A129" s="21">
        <v>81</v>
      </c>
      <c r="B129" s="15" t="s">
        <v>458</v>
      </c>
      <c r="C129" s="16" t="s">
        <v>457</v>
      </c>
      <c r="D129" s="22">
        <v>953136.08</v>
      </c>
      <c r="E129" s="23">
        <v>953136.08</v>
      </c>
      <c r="F129" s="23">
        <v>953136.08</v>
      </c>
    </row>
    <row r="130" spans="1:6" s="1" customFormat="1" ht="78.75" hidden="1" customHeight="1" thickBot="1">
      <c r="A130" s="21"/>
      <c r="B130" s="15" t="s">
        <v>211</v>
      </c>
      <c r="C130" s="16" t="s">
        <v>36</v>
      </c>
      <c r="D130" s="22">
        <f>D131</f>
        <v>0</v>
      </c>
      <c r="E130" s="26"/>
      <c r="F130" s="26"/>
    </row>
    <row r="131" spans="1:6" s="1" customFormat="1" ht="2.25" hidden="1" customHeight="1" thickBot="1">
      <c r="A131" s="21"/>
      <c r="B131" s="15" t="s">
        <v>212</v>
      </c>
      <c r="C131" s="16" t="s">
        <v>37</v>
      </c>
      <c r="D131" s="22">
        <v>0</v>
      </c>
      <c r="E131" s="26"/>
      <c r="F131" s="26"/>
    </row>
    <row r="132" spans="1:6" s="1" customFormat="1" ht="66" customHeight="1" thickBot="1">
      <c r="A132" s="21">
        <v>82</v>
      </c>
      <c r="B132" s="15" t="s">
        <v>211</v>
      </c>
      <c r="C132" s="16" t="s">
        <v>36</v>
      </c>
      <c r="D132" s="22">
        <f>D133</f>
        <v>139569.85</v>
      </c>
      <c r="E132" s="25">
        <f>E133</f>
        <v>139569.85</v>
      </c>
      <c r="F132" s="25">
        <f>F133</f>
        <v>139569.85</v>
      </c>
    </row>
    <row r="133" spans="1:6" s="1" customFormat="1" ht="78.75" customHeight="1" thickBot="1">
      <c r="A133" s="21">
        <v>83</v>
      </c>
      <c r="B133" s="15" t="s">
        <v>460</v>
      </c>
      <c r="C133" s="16" t="s">
        <v>459</v>
      </c>
      <c r="D133" s="22">
        <v>139569.85</v>
      </c>
      <c r="E133" s="25">
        <v>139569.85</v>
      </c>
      <c r="F133" s="25">
        <v>139569.85</v>
      </c>
    </row>
    <row r="134" spans="1:6" s="1" customFormat="1" ht="18" customHeight="1" thickBot="1">
      <c r="A134" s="21">
        <v>84</v>
      </c>
      <c r="B134" s="15" t="s">
        <v>213</v>
      </c>
      <c r="C134" s="16" t="s">
        <v>461</v>
      </c>
      <c r="D134" s="22">
        <f>D140+D173+D177+D196+D202+D199</f>
        <v>6945964.7800000003</v>
      </c>
      <c r="E134" s="23">
        <f>E140+E173+E177+E202</f>
        <v>6825892.7800000003</v>
      </c>
      <c r="F134" s="25">
        <f>F140+F173+F177+F202</f>
        <v>6825892.7800000003</v>
      </c>
    </row>
    <row r="135" spans="1:6" s="1" customFormat="1" ht="50.25" hidden="1" customHeight="1" thickBot="1">
      <c r="A135" s="21"/>
      <c r="B135" s="15" t="s">
        <v>72</v>
      </c>
      <c r="C135" s="16" t="s">
        <v>38</v>
      </c>
      <c r="D135" s="22">
        <f>D136</f>
        <v>0</v>
      </c>
      <c r="E135" s="26"/>
      <c r="F135" s="26"/>
    </row>
    <row r="136" spans="1:6" s="1" customFormat="1" ht="126" hidden="1" customHeight="1" thickBot="1">
      <c r="A136" s="21"/>
      <c r="B136" s="15" t="s">
        <v>73</v>
      </c>
      <c r="C136" s="16" t="s">
        <v>39</v>
      </c>
      <c r="D136" s="22">
        <v>0</v>
      </c>
      <c r="E136" s="26"/>
      <c r="F136" s="26"/>
    </row>
    <row r="137" spans="1:6" s="1" customFormat="1" ht="108.75" hidden="1" customHeight="1" thickBot="1">
      <c r="A137" s="21"/>
      <c r="B137" s="15" t="s">
        <v>74</v>
      </c>
      <c r="C137" s="16" t="s">
        <v>40</v>
      </c>
      <c r="D137" s="22">
        <f>D138+D139</f>
        <v>0</v>
      </c>
      <c r="E137" s="26"/>
      <c r="F137" s="26"/>
    </row>
    <row r="138" spans="1:6" s="1" customFormat="1" ht="97.5" hidden="1" customHeight="1" thickBot="1">
      <c r="A138" s="21"/>
      <c r="B138" s="15" t="s">
        <v>75</v>
      </c>
      <c r="C138" s="16" t="s">
        <v>41</v>
      </c>
      <c r="D138" s="22">
        <v>0</v>
      </c>
      <c r="E138" s="26"/>
      <c r="F138" s="26"/>
    </row>
    <row r="139" spans="1:6" s="1" customFormat="1" ht="81" hidden="1" customHeight="1" thickBot="1">
      <c r="A139" s="21"/>
      <c r="B139" s="15" t="s">
        <v>76</v>
      </c>
      <c r="C139" s="16" t="s">
        <v>42</v>
      </c>
      <c r="D139" s="22">
        <v>0</v>
      </c>
      <c r="E139" s="26"/>
      <c r="F139" s="26"/>
    </row>
    <row r="140" spans="1:6" s="1" customFormat="1" ht="50.25" customHeight="1" thickBot="1">
      <c r="A140" s="21">
        <v>85</v>
      </c>
      <c r="B140" s="15" t="s">
        <v>214</v>
      </c>
      <c r="C140" s="16" t="s">
        <v>136</v>
      </c>
      <c r="D140" s="22">
        <f>D141+D144+D148+D152+D160+D162+D164+D168+D170+D158+D166</f>
        <v>403906.66000000003</v>
      </c>
      <c r="E140" s="23">
        <f>E141+E144+E148+E152+E160+E162+E164+E168+E170+E158</f>
        <v>402906.66000000003</v>
      </c>
      <c r="F140" s="23">
        <f>F141+F144+F148+F152+F160+F162+F164+F168+F170+F158</f>
        <v>402906.66000000003</v>
      </c>
    </row>
    <row r="141" spans="1:6" s="1" customFormat="1" ht="78.75" customHeight="1" thickBot="1">
      <c r="A141" s="21">
        <v>86</v>
      </c>
      <c r="B141" s="15" t="s">
        <v>282</v>
      </c>
      <c r="C141" s="16" t="s">
        <v>283</v>
      </c>
      <c r="D141" s="22">
        <f>D142</f>
        <v>27000</v>
      </c>
      <c r="E141" s="23">
        <f>E142</f>
        <v>27000</v>
      </c>
      <c r="F141" s="23">
        <f>F142</f>
        <v>27000</v>
      </c>
    </row>
    <row r="142" spans="1:6" s="1" customFormat="1" ht="108" customHeight="1" thickBot="1">
      <c r="A142" s="21">
        <v>87</v>
      </c>
      <c r="B142" s="15" t="s">
        <v>215</v>
      </c>
      <c r="C142" s="18" t="s">
        <v>254</v>
      </c>
      <c r="D142" s="22">
        <v>27000</v>
      </c>
      <c r="E142" s="23">
        <v>27000</v>
      </c>
      <c r="F142" s="23">
        <v>27000</v>
      </c>
    </row>
    <row r="143" spans="1:6" s="1" customFormat="1" ht="24" hidden="1" customHeight="1" thickBot="1">
      <c r="A143" s="21"/>
      <c r="B143" s="15"/>
      <c r="C143" s="16"/>
      <c r="D143" s="22"/>
      <c r="E143" s="26"/>
      <c r="F143" s="26"/>
    </row>
    <row r="144" spans="1:6" s="1" customFormat="1" ht="108.75" customHeight="1" thickBot="1">
      <c r="A144" s="21">
        <v>88</v>
      </c>
      <c r="B144" s="15" t="s">
        <v>261</v>
      </c>
      <c r="C144" s="16" t="s">
        <v>262</v>
      </c>
      <c r="D144" s="22">
        <f>D145</f>
        <v>87740</v>
      </c>
      <c r="E144" s="23">
        <f>E145</f>
        <v>87740</v>
      </c>
      <c r="F144" s="23">
        <f>F145</f>
        <v>87740</v>
      </c>
    </row>
    <row r="145" spans="1:6" s="1" customFormat="1" ht="139.5" customHeight="1" thickBot="1">
      <c r="A145" s="21">
        <v>89</v>
      </c>
      <c r="B145" s="15" t="s">
        <v>263</v>
      </c>
      <c r="C145" s="18" t="s">
        <v>264</v>
      </c>
      <c r="D145" s="22">
        <v>87740</v>
      </c>
      <c r="E145" s="23">
        <v>87740</v>
      </c>
      <c r="F145" s="23">
        <v>87740</v>
      </c>
    </row>
    <row r="146" spans="1:6" s="1" customFormat="1" ht="80.25" hidden="1" customHeight="1" thickBot="1">
      <c r="A146" s="21"/>
      <c r="B146" s="15" t="s">
        <v>286</v>
      </c>
      <c r="C146" s="18" t="s">
        <v>287</v>
      </c>
      <c r="D146" s="22">
        <f>D147</f>
        <v>0</v>
      </c>
      <c r="E146" s="26"/>
      <c r="F146" s="26"/>
    </row>
    <row r="147" spans="1:6" s="1" customFormat="1" ht="11.25" hidden="1" customHeight="1" thickBot="1">
      <c r="A147" s="21"/>
      <c r="B147" s="15" t="s">
        <v>284</v>
      </c>
      <c r="C147" s="18" t="s">
        <v>285</v>
      </c>
      <c r="D147" s="22">
        <v>0</v>
      </c>
      <c r="E147" s="26"/>
      <c r="F147" s="26"/>
    </row>
    <row r="148" spans="1:6" s="1" customFormat="1" ht="78" customHeight="1" thickBot="1">
      <c r="A148" s="21">
        <v>90</v>
      </c>
      <c r="B148" s="15" t="s">
        <v>294</v>
      </c>
      <c r="C148" s="18" t="s">
        <v>296</v>
      </c>
      <c r="D148" s="22">
        <f>D149+D151</f>
        <v>11066.66</v>
      </c>
      <c r="E148" s="23">
        <f>E149+E151</f>
        <v>11066.66</v>
      </c>
      <c r="F148" s="23">
        <f>F149+F151</f>
        <v>11066.66</v>
      </c>
    </row>
    <row r="149" spans="1:6" s="1" customFormat="1" ht="107.25" customHeight="1" thickBot="1">
      <c r="A149" s="21">
        <v>91</v>
      </c>
      <c r="B149" s="15" t="s">
        <v>329</v>
      </c>
      <c r="C149" s="18" t="s">
        <v>330</v>
      </c>
      <c r="D149" s="22">
        <v>4400</v>
      </c>
      <c r="E149" s="23">
        <v>4400</v>
      </c>
      <c r="F149" s="23">
        <v>4400</v>
      </c>
    </row>
    <row r="150" spans="1:6" s="1" customFormat="1" ht="93" hidden="1" customHeight="1" thickBot="1">
      <c r="A150" s="21"/>
      <c r="B150" s="15" t="s">
        <v>295</v>
      </c>
      <c r="C150" s="18" t="s">
        <v>297</v>
      </c>
      <c r="D150" s="22">
        <v>0</v>
      </c>
      <c r="E150" s="26"/>
      <c r="F150" s="26"/>
    </row>
    <row r="151" spans="1:6" s="1" customFormat="1" ht="93.75" customHeight="1" thickBot="1">
      <c r="A151" s="21">
        <v>92</v>
      </c>
      <c r="B151" s="15" t="s">
        <v>295</v>
      </c>
      <c r="C151" s="18" t="s">
        <v>297</v>
      </c>
      <c r="D151" s="22">
        <v>6666.66</v>
      </c>
      <c r="E151" s="26">
        <v>6666.66</v>
      </c>
      <c r="F151" s="26">
        <v>6666.66</v>
      </c>
    </row>
    <row r="152" spans="1:6" s="1" customFormat="1" ht="91.5" customHeight="1" thickBot="1">
      <c r="A152" s="21">
        <v>93</v>
      </c>
      <c r="B152" s="15" t="s">
        <v>300</v>
      </c>
      <c r="C152" s="18" t="s">
        <v>405</v>
      </c>
      <c r="D152" s="22">
        <f>D153</f>
        <v>56700</v>
      </c>
      <c r="E152" s="23">
        <f>E153</f>
        <v>56700</v>
      </c>
      <c r="F152" s="23">
        <f>F153</f>
        <v>56700</v>
      </c>
    </row>
    <row r="153" spans="1:6" s="1" customFormat="1" ht="125.25" customHeight="1" thickBot="1">
      <c r="A153" s="21">
        <v>94</v>
      </c>
      <c r="B153" s="15" t="s">
        <v>301</v>
      </c>
      <c r="C153" s="18" t="s">
        <v>406</v>
      </c>
      <c r="D153" s="22">
        <v>56700</v>
      </c>
      <c r="E153" s="23">
        <v>56700</v>
      </c>
      <c r="F153" s="23">
        <v>56700</v>
      </c>
    </row>
    <row r="154" spans="1:6" s="1" customFormat="1" ht="0.75" hidden="1" customHeight="1" thickBot="1">
      <c r="A154" s="21"/>
      <c r="B154" s="15" t="s">
        <v>286</v>
      </c>
      <c r="C154" s="18" t="s">
        <v>287</v>
      </c>
      <c r="D154" s="22">
        <f>D155</f>
        <v>0</v>
      </c>
      <c r="E154" s="26"/>
      <c r="F154" s="26"/>
    </row>
    <row r="155" spans="1:6" s="1" customFormat="1" ht="90.75" hidden="1" customHeight="1" thickBot="1">
      <c r="A155" s="21"/>
      <c r="B155" s="15" t="s">
        <v>284</v>
      </c>
      <c r="C155" s="18" t="s">
        <v>285</v>
      </c>
      <c r="D155" s="22">
        <v>0</v>
      </c>
      <c r="E155" s="26"/>
      <c r="F155" s="26"/>
    </row>
    <row r="156" spans="1:6" s="1" customFormat="1" ht="64.5" hidden="1" customHeight="1" thickBot="1">
      <c r="A156" s="21"/>
      <c r="B156" s="15" t="s">
        <v>333</v>
      </c>
      <c r="C156" s="18" t="s">
        <v>334</v>
      </c>
      <c r="D156" s="22">
        <f>D157</f>
        <v>0</v>
      </c>
      <c r="E156" s="26"/>
      <c r="F156" s="26"/>
    </row>
    <row r="157" spans="1:6" s="1" customFormat="1" ht="9.75" hidden="1" customHeight="1" thickBot="1">
      <c r="A157" s="21"/>
      <c r="B157" s="15" t="s">
        <v>331</v>
      </c>
      <c r="C157" s="18" t="s">
        <v>332</v>
      </c>
      <c r="D157" s="22">
        <v>0</v>
      </c>
      <c r="E157" s="26"/>
      <c r="F157" s="26"/>
    </row>
    <row r="158" spans="1:6" s="1" customFormat="1" ht="81.75" customHeight="1" thickBot="1">
      <c r="A158" s="21">
        <v>95</v>
      </c>
      <c r="B158" s="15" t="s">
        <v>531</v>
      </c>
      <c r="C158" s="18" t="s">
        <v>530</v>
      </c>
      <c r="D158" s="22">
        <f>D159</f>
        <v>2100</v>
      </c>
      <c r="E158" s="23">
        <f>E159</f>
        <v>2100</v>
      </c>
      <c r="F158" s="23">
        <f>F159</f>
        <v>2100</v>
      </c>
    </row>
    <row r="159" spans="1:6" s="1" customFormat="1" ht="111.75" customHeight="1" thickBot="1">
      <c r="A159" s="21">
        <v>96</v>
      </c>
      <c r="B159" s="15" t="s">
        <v>529</v>
      </c>
      <c r="C159" s="18" t="s">
        <v>528</v>
      </c>
      <c r="D159" s="22">
        <v>2100</v>
      </c>
      <c r="E159" s="45">
        <v>2100</v>
      </c>
      <c r="F159" s="45">
        <v>2100</v>
      </c>
    </row>
    <row r="160" spans="1:6" s="1" customFormat="1" ht="91.5" customHeight="1" thickBot="1">
      <c r="A160" s="21">
        <v>97</v>
      </c>
      <c r="B160" s="15" t="s">
        <v>317</v>
      </c>
      <c r="C160" s="18" t="s">
        <v>318</v>
      </c>
      <c r="D160" s="22">
        <f>D161</f>
        <v>63700</v>
      </c>
      <c r="E160" s="23">
        <f>E161</f>
        <v>63700</v>
      </c>
      <c r="F160" s="23">
        <f>F161</f>
        <v>63700</v>
      </c>
    </row>
    <row r="161" spans="1:6" s="1" customFormat="1" ht="123.75" customHeight="1" thickBot="1">
      <c r="A161" s="21">
        <v>98</v>
      </c>
      <c r="B161" s="15" t="s">
        <v>319</v>
      </c>
      <c r="C161" s="18" t="s">
        <v>320</v>
      </c>
      <c r="D161" s="22">
        <v>63700</v>
      </c>
      <c r="E161" s="23">
        <v>63700</v>
      </c>
      <c r="F161" s="23">
        <v>63700</v>
      </c>
    </row>
    <row r="162" spans="1:6" s="1" customFormat="1" ht="125.25" customHeight="1" thickBot="1">
      <c r="A162" s="21">
        <v>99</v>
      </c>
      <c r="B162" s="15" t="s">
        <v>462</v>
      </c>
      <c r="C162" s="18" t="s">
        <v>411</v>
      </c>
      <c r="D162" s="22">
        <f>D163</f>
        <v>600</v>
      </c>
      <c r="E162" s="23">
        <f>E163</f>
        <v>600</v>
      </c>
      <c r="F162" s="23">
        <f>F163</f>
        <v>600</v>
      </c>
    </row>
    <row r="163" spans="1:6" s="1" customFormat="1" ht="181.5" customHeight="1" thickBot="1">
      <c r="A163" s="21">
        <v>100</v>
      </c>
      <c r="B163" s="15" t="s">
        <v>463</v>
      </c>
      <c r="C163" s="18" t="s">
        <v>410</v>
      </c>
      <c r="D163" s="22">
        <v>600</v>
      </c>
      <c r="E163" s="23">
        <v>600</v>
      </c>
      <c r="F163" s="23">
        <v>600</v>
      </c>
    </row>
    <row r="164" spans="1:6" s="1" customFormat="1" ht="76.5" customHeight="1" thickBot="1">
      <c r="A164" s="21">
        <v>101</v>
      </c>
      <c r="B164" s="15" t="s">
        <v>306</v>
      </c>
      <c r="C164" s="18" t="s">
        <v>307</v>
      </c>
      <c r="D164" s="22">
        <f>D165</f>
        <v>10100</v>
      </c>
      <c r="E164" s="23">
        <f>E165</f>
        <v>10100</v>
      </c>
      <c r="F164" s="23">
        <f>F165</f>
        <v>10100</v>
      </c>
    </row>
    <row r="165" spans="1:6" s="1" customFormat="1" ht="107.25" customHeight="1" thickBot="1">
      <c r="A165" s="21">
        <v>102</v>
      </c>
      <c r="B165" s="15" t="s">
        <v>304</v>
      </c>
      <c r="C165" s="18" t="s">
        <v>305</v>
      </c>
      <c r="D165" s="22">
        <v>10100</v>
      </c>
      <c r="E165" s="23">
        <v>10100</v>
      </c>
      <c r="F165" s="23">
        <v>10100</v>
      </c>
    </row>
    <row r="166" spans="1:6" s="1" customFormat="1" ht="120" customHeight="1" thickBot="1">
      <c r="A166" s="21">
        <v>103</v>
      </c>
      <c r="B166" s="15" t="s">
        <v>546</v>
      </c>
      <c r="C166" s="18" t="s">
        <v>547</v>
      </c>
      <c r="D166" s="22">
        <f>D167</f>
        <v>1000</v>
      </c>
      <c r="E166" s="23"/>
      <c r="F166" s="23"/>
    </row>
    <row r="167" spans="1:6" s="1" customFormat="1" ht="151.5" customHeight="1" thickBot="1">
      <c r="A167" s="21">
        <v>104</v>
      </c>
      <c r="B167" s="15" t="s">
        <v>544</v>
      </c>
      <c r="C167" s="18" t="s">
        <v>545</v>
      </c>
      <c r="D167" s="22">
        <v>1000</v>
      </c>
      <c r="E167" s="23"/>
      <c r="F167" s="23"/>
    </row>
    <row r="168" spans="1:6" s="1" customFormat="1" ht="78" customHeight="1" thickBot="1">
      <c r="A168" s="21">
        <v>105</v>
      </c>
      <c r="B168" s="15" t="s">
        <v>265</v>
      </c>
      <c r="C168" s="18" t="s">
        <v>266</v>
      </c>
      <c r="D168" s="22">
        <f>D169</f>
        <v>72700</v>
      </c>
      <c r="E168" s="23">
        <f>E169</f>
        <v>72700</v>
      </c>
      <c r="F168" s="23">
        <f>F169</f>
        <v>72700</v>
      </c>
    </row>
    <row r="169" spans="1:6" s="1" customFormat="1" ht="108.75" customHeight="1" thickBot="1">
      <c r="A169" s="21">
        <v>106</v>
      </c>
      <c r="B169" s="15" t="s">
        <v>267</v>
      </c>
      <c r="C169" s="18" t="s">
        <v>268</v>
      </c>
      <c r="D169" s="22">
        <v>72700</v>
      </c>
      <c r="E169" s="23">
        <v>72700</v>
      </c>
      <c r="F169" s="23">
        <v>72700</v>
      </c>
    </row>
    <row r="170" spans="1:6" s="1" customFormat="1" ht="93.75" customHeight="1" thickBot="1">
      <c r="A170" s="21">
        <v>107</v>
      </c>
      <c r="B170" s="15" t="s">
        <v>216</v>
      </c>
      <c r="C170" s="16" t="s">
        <v>151</v>
      </c>
      <c r="D170" s="22">
        <f>D171</f>
        <v>71200</v>
      </c>
      <c r="E170" s="23">
        <f>E171</f>
        <v>71200</v>
      </c>
      <c r="F170" s="23">
        <f>F171</f>
        <v>71200</v>
      </c>
    </row>
    <row r="171" spans="1:6" s="1" customFormat="1" ht="123" customHeight="1" thickBot="1">
      <c r="A171" s="21">
        <v>108</v>
      </c>
      <c r="B171" s="15" t="s">
        <v>217</v>
      </c>
      <c r="C171" s="18" t="s">
        <v>152</v>
      </c>
      <c r="D171" s="22">
        <v>71200</v>
      </c>
      <c r="E171" s="23">
        <v>71200</v>
      </c>
      <c r="F171" s="23">
        <v>71200</v>
      </c>
    </row>
    <row r="172" spans="1:6" s="1" customFormat="1" ht="107.25" hidden="1" customHeight="1" thickBot="1">
      <c r="A172" s="21"/>
      <c r="B172" s="15" t="s">
        <v>284</v>
      </c>
      <c r="C172" s="18" t="s">
        <v>285</v>
      </c>
      <c r="D172" s="22"/>
      <c r="E172" s="26"/>
      <c r="F172" s="26"/>
    </row>
    <row r="173" spans="1:6" s="1" customFormat="1" ht="50.25" customHeight="1" thickBot="1">
      <c r="A173" s="21">
        <v>109</v>
      </c>
      <c r="B173" s="15" t="s">
        <v>218</v>
      </c>
      <c r="C173" s="16" t="s">
        <v>137</v>
      </c>
      <c r="D173" s="22">
        <f>D176</f>
        <v>119700</v>
      </c>
      <c r="E173" s="23">
        <f>E176</f>
        <v>119700</v>
      </c>
      <c r="F173" s="23">
        <f>F176</f>
        <v>119700</v>
      </c>
    </row>
    <row r="174" spans="1:6" s="1" customFormat="1" ht="49.5" hidden="1" customHeight="1" thickBot="1">
      <c r="A174" s="21"/>
      <c r="B174" s="15"/>
      <c r="C174" s="16"/>
      <c r="D174" s="22"/>
      <c r="E174" s="26"/>
      <c r="F174" s="26"/>
    </row>
    <row r="175" spans="1:6" s="1" customFormat="1" ht="2.25" hidden="1" customHeight="1" thickBot="1">
      <c r="A175" s="21"/>
      <c r="B175" s="15"/>
      <c r="C175" s="16"/>
      <c r="D175" s="22"/>
      <c r="E175" s="26"/>
      <c r="F175" s="26"/>
    </row>
    <row r="176" spans="1:6" s="1" customFormat="1" ht="64.5" customHeight="1" thickBot="1">
      <c r="A176" s="21">
        <v>110</v>
      </c>
      <c r="B176" s="15" t="s">
        <v>219</v>
      </c>
      <c r="C176" s="16" t="s">
        <v>138</v>
      </c>
      <c r="D176" s="22">
        <v>119700</v>
      </c>
      <c r="E176" s="23">
        <v>119700</v>
      </c>
      <c r="F176" s="23">
        <v>119700</v>
      </c>
    </row>
    <row r="177" spans="1:6" s="1" customFormat="1" ht="136.5" customHeight="1" thickBot="1">
      <c r="A177" s="21">
        <v>111</v>
      </c>
      <c r="B177" s="15" t="s">
        <v>327</v>
      </c>
      <c r="C177" s="18" t="s">
        <v>328</v>
      </c>
      <c r="D177" s="22">
        <f>D178</f>
        <v>693546.12</v>
      </c>
      <c r="E177" s="23">
        <f>E178</f>
        <v>693546.12</v>
      </c>
      <c r="F177" s="23">
        <f>F178</f>
        <v>693546.12</v>
      </c>
    </row>
    <row r="178" spans="1:6" s="1" customFormat="1" ht="108.75" customHeight="1" thickBot="1">
      <c r="A178" s="21">
        <v>112</v>
      </c>
      <c r="B178" s="15" t="s">
        <v>220</v>
      </c>
      <c r="C178" s="18" t="s">
        <v>139</v>
      </c>
      <c r="D178" s="22">
        <f>D183</f>
        <v>693546.12</v>
      </c>
      <c r="E178" s="46">
        <f>E183</f>
        <v>693546.12</v>
      </c>
      <c r="F178" s="23">
        <f>F183</f>
        <v>693546.12</v>
      </c>
    </row>
    <row r="179" spans="1:6" s="1" customFormat="1" ht="108" hidden="1" customHeight="1" thickBot="1">
      <c r="A179" s="21"/>
      <c r="B179" s="15"/>
      <c r="C179" s="16"/>
      <c r="D179" s="22"/>
      <c r="E179" s="26"/>
      <c r="F179" s="26"/>
    </row>
    <row r="180" spans="1:6" s="1" customFormat="1" ht="18.75" hidden="1" thickBot="1">
      <c r="A180" s="21"/>
      <c r="B180" s="15"/>
      <c r="C180" s="16"/>
      <c r="D180" s="22"/>
      <c r="E180" s="26"/>
      <c r="F180" s="26"/>
    </row>
    <row r="181" spans="1:6" s="1" customFormat="1" ht="39" hidden="1" customHeight="1" thickBot="1">
      <c r="A181" s="21"/>
      <c r="B181" s="15"/>
      <c r="C181" s="16"/>
      <c r="D181" s="22"/>
      <c r="E181" s="26"/>
      <c r="F181" s="26"/>
    </row>
    <row r="182" spans="1:6" s="1" customFormat="1" ht="0.75" hidden="1" customHeight="1" thickBot="1">
      <c r="A182" s="21"/>
      <c r="B182" s="15"/>
      <c r="C182" s="16"/>
      <c r="D182" s="22"/>
      <c r="E182" s="26"/>
      <c r="F182" s="26"/>
    </row>
    <row r="183" spans="1:6" s="1" customFormat="1" ht="94.5" customHeight="1" thickBot="1">
      <c r="A183" s="21">
        <v>113</v>
      </c>
      <c r="B183" s="15" t="s">
        <v>465</v>
      </c>
      <c r="C183" s="16" t="s">
        <v>464</v>
      </c>
      <c r="D183" s="22">
        <v>693546.12</v>
      </c>
      <c r="E183" s="23">
        <v>693546.12</v>
      </c>
      <c r="F183" s="23">
        <v>693546.12</v>
      </c>
    </row>
    <row r="184" spans="1:6" s="1" customFormat="1" ht="72" hidden="1" customHeight="1" thickBot="1">
      <c r="A184" s="21"/>
      <c r="B184" s="15" t="s">
        <v>269</v>
      </c>
      <c r="C184" s="16" t="s">
        <v>270</v>
      </c>
      <c r="D184" s="22">
        <v>0</v>
      </c>
      <c r="E184" s="26"/>
      <c r="F184" s="26"/>
    </row>
    <row r="185" spans="1:6" s="1" customFormat="1" ht="33" hidden="1" customHeight="1" thickBot="1">
      <c r="A185" s="21"/>
      <c r="B185" s="15" t="s">
        <v>321</v>
      </c>
      <c r="C185" s="16" t="s">
        <v>322</v>
      </c>
      <c r="D185" s="22">
        <f>D186+D188</f>
        <v>0</v>
      </c>
      <c r="E185" s="26"/>
      <c r="F185" s="26"/>
    </row>
    <row r="186" spans="1:6" s="1" customFormat="1" ht="108.75" hidden="1" customHeight="1" thickBot="1">
      <c r="A186" s="21"/>
      <c r="B186" s="15" t="s">
        <v>337</v>
      </c>
      <c r="C186" s="18" t="s">
        <v>338</v>
      </c>
      <c r="D186" s="22">
        <v>0</v>
      </c>
      <c r="E186" s="26"/>
      <c r="F186" s="26"/>
    </row>
    <row r="187" spans="1:6" s="1" customFormat="1" ht="12.75" hidden="1" customHeight="1" thickBot="1">
      <c r="A187" s="21"/>
      <c r="B187" s="15" t="s">
        <v>335</v>
      </c>
      <c r="C187" s="16" t="s">
        <v>336</v>
      </c>
      <c r="D187" s="22">
        <v>0</v>
      </c>
      <c r="E187" s="26"/>
      <c r="F187" s="26"/>
    </row>
    <row r="188" spans="1:6" s="1" customFormat="1" ht="92.25" hidden="1" customHeight="1" thickBot="1">
      <c r="A188" s="21"/>
      <c r="B188" s="15" t="s">
        <v>323</v>
      </c>
      <c r="C188" s="16" t="s">
        <v>324</v>
      </c>
      <c r="D188" s="22">
        <v>0</v>
      </c>
      <c r="E188" s="26"/>
      <c r="F188" s="26"/>
    </row>
    <row r="189" spans="1:6" s="1" customFormat="1" ht="78.75" hidden="1" customHeight="1" thickBot="1">
      <c r="A189" s="21"/>
      <c r="B189" s="15" t="s">
        <v>325</v>
      </c>
      <c r="C189" s="16" t="s">
        <v>326</v>
      </c>
      <c r="D189" s="22">
        <v>0</v>
      </c>
      <c r="E189" s="26"/>
      <c r="F189" s="26"/>
    </row>
    <row r="190" spans="1:6" s="1" customFormat="1" ht="91.5" hidden="1" customHeight="1" thickBot="1">
      <c r="A190" s="21"/>
      <c r="B190" s="15" t="s">
        <v>269</v>
      </c>
      <c r="C190" s="16" t="s">
        <v>270</v>
      </c>
      <c r="D190" s="22">
        <v>0</v>
      </c>
      <c r="E190" s="26"/>
      <c r="F190" s="26"/>
    </row>
    <row r="191" spans="1:6" s="1" customFormat="1" ht="33.75" hidden="1" customHeight="1" thickBot="1">
      <c r="A191" s="21"/>
      <c r="B191" s="15" t="s">
        <v>321</v>
      </c>
      <c r="C191" s="16" t="s">
        <v>322</v>
      </c>
      <c r="D191" s="22">
        <f>D192+D194</f>
        <v>0</v>
      </c>
      <c r="E191" s="25">
        <f>E192+E194</f>
        <v>0</v>
      </c>
      <c r="F191" s="25">
        <f>F192+F194</f>
        <v>0</v>
      </c>
    </row>
    <row r="192" spans="1:6" s="1" customFormat="1" ht="19.5" hidden="1" customHeight="1" thickBot="1">
      <c r="A192" s="21"/>
      <c r="B192" s="15" t="s">
        <v>394</v>
      </c>
      <c r="C192" s="16" t="s">
        <v>395</v>
      </c>
      <c r="D192" s="22">
        <f>D193</f>
        <v>0</v>
      </c>
      <c r="E192" s="25">
        <f>E193</f>
        <v>0</v>
      </c>
      <c r="F192" s="25">
        <f>F193</f>
        <v>0</v>
      </c>
    </row>
    <row r="193" spans="1:6" s="1" customFormat="1" ht="23.25" hidden="1" customHeight="1" thickBot="1">
      <c r="A193" s="21"/>
      <c r="B193" s="15" t="s">
        <v>392</v>
      </c>
      <c r="C193" s="16" t="s">
        <v>393</v>
      </c>
      <c r="D193" s="22">
        <v>0</v>
      </c>
      <c r="E193" s="25">
        <v>0</v>
      </c>
      <c r="F193" s="25">
        <v>0</v>
      </c>
    </row>
    <row r="194" spans="1:6" s="1" customFormat="1" ht="24.75" hidden="1" customHeight="1" thickBot="1">
      <c r="A194" s="21"/>
      <c r="B194" s="15" t="s">
        <v>323</v>
      </c>
      <c r="C194" s="16" t="s">
        <v>324</v>
      </c>
      <c r="D194" s="22">
        <f>D195</f>
        <v>0</v>
      </c>
      <c r="E194" s="25">
        <f>E195</f>
        <v>0</v>
      </c>
      <c r="F194" s="25">
        <f>F195</f>
        <v>0</v>
      </c>
    </row>
    <row r="195" spans="1:6" s="1" customFormat="1" ht="19.5" hidden="1" customHeight="1" thickBot="1">
      <c r="A195" s="21"/>
      <c r="B195" s="15" t="s">
        <v>325</v>
      </c>
      <c r="C195" s="16" t="s">
        <v>326</v>
      </c>
      <c r="D195" s="22">
        <v>0</v>
      </c>
      <c r="E195" s="25">
        <v>0</v>
      </c>
      <c r="F195" s="25">
        <v>0</v>
      </c>
    </row>
    <row r="196" spans="1:6" s="1" customFormat="1" ht="33.75" hidden="1" customHeight="1" thickBot="1">
      <c r="A196" s="21"/>
      <c r="B196" s="15" t="s">
        <v>321</v>
      </c>
      <c r="C196" s="16" t="s">
        <v>322</v>
      </c>
      <c r="D196" s="22">
        <f>D197</f>
        <v>0</v>
      </c>
      <c r="E196" s="25">
        <f>E197</f>
        <v>0</v>
      </c>
      <c r="F196" s="25">
        <f>F197</f>
        <v>0</v>
      </c>
    </row>
    <row r="197" spans="1:6" s="1" customFormat="1" ht="109.5" hidden="1" customHeight="1" thickBot="1">
      <c r="A197" s="21"/>
      <c r="B197" s="15" t="s">
        <v>467</v>
      </c>
      <c r="C197" s="18" t="s">
        <v>466</v>
      </c>
      <c r="D197" s="22">
        <f>D198</f>
        <v>0</v>
      </c>
      <c r="E197" s="25">
        <v>0</v>
      </c>
      <c r="F197" s="25">
        <v>0</v>
      </c>
    </row>
    <row r="198" spans="1:6" s="1" customFormat="1" ht="60.75" hidden="1" customHeight="1" thickBot="1">
      <c r="A198" s="21"/>
      <c r="B198" s="15" t="s">
        <v>469</v>
      </c>
      <c r="C198" s="16" t="s">
        <v>468</v>
      </c>
      <c r="D198" s="22">
        <v>0</v>
      </c>
      <c r="E198" s="25">
        <v>0</v>
      </c>
      <c r="F198" s="25">
        <v>0</v>
      </c>
    </row>
    <row r="199" spans="1:6" s="1" customFormat="1" ht="38.25" customHeight="1" thickBot="1">
      <c r="A199" s="21">
        <v>114</v>
      </c>
      <c r="B199" s="15" t="s">
        <v>321</v>
      </c>
      <c r="C199" s="16" t="s">
        <v>322</v>
      </c>
      <c r="D199" s="22">
        <f t="shared" ref="D199:F200" si="7">D200</f>
        <v>127972</v>
      </c>
      <c r="E199" s="25">
        <f t="shared" si="7"/>
        <v>0</v>
      </c>
      <c r="F199" s="25">
        <f t="shared" si="7"/>
        <v>0</v>
      </c>
    </row>
    <row r="200" spans="1:6" s="1" customFormat="1" ht="48.75" customHeight="1" thickBot="1">
      <c r="A200" s="21">
        <v>115</v>
      </c>
      <c r="B200" s="15" t="s">
        <v>550</v>
      </c>
      <c r="C200" s="16" t="s">
        <v>551</v>
      </c>
      <c r="D200" s="22">
        <f t="shared" si="7"/>
        <v>127972</v>
      </c>
      <c r="E200" s="25">
        <f t="shared" si="7"/>
        <v>0</v>
      </c>
      <c r="F200" s="25">
        <f t="shared" si="7"/>
        <v>0</v>
      </c>
    </row>
    <row r="201" spans="1:6" s="1" customFormat="1" ht="201" customHeight="1" thickBot="1">
      <c r="A201" s="21">
        <v>116</v>
      </c>
      <c r="B201" s="15" t="s">
        <v>548</v>
      </c>
      <c r="C201" s="18" t="s">
        <v>549</v>
      </c>
      <c r="D201" s="22">
        <v>127972</v>
      </c>
      <c r="E201" s="25">
        <v>0</v>
      </c>
      <c r="F201" s="25">
        <v>0</v>
      </c>
    </row>
    <row r="202" spans="1:6" s="1" customFormat="1" ht="24" customHeight="1" thickBot="1">
      <c r="A202" s="21">
        <v>117</v>
      </c>
      <c r="B202" s="15" t="s">
        <v>271</v>
      </c>
      <c r="C202" s="16" t="s">
        <v>272</v>
      </c>
      <c r="D202" s="22">
        <f>D203</f>
        <v>5600840</v>
      </c>
      <c r="E202" s="23">
        <f>E203</f>
        <v>5609740</v>
      </c>
      <c r="F202" s="23">
        <f>F203</f>
        <v>5609740</v>
      </c>
    </row>
    <row r="203" spans="1:6" s="1" customFormat="1" ht="197.25" customHeight="1" thickBot="1">
      <c r="A203" s="21">
        <v>118</v>
      </c>
      <c r="B203" s="15" t="s">
        <v>273</v>
      </c>
      <c r="C203" s="18" t="s">
        <v>407</v>
      </c>
      <c r="D203" s="22">
        <v>5600840</v>
      </c>
      <c r="E203" s="23">
        <v>5609740</v>
      </c>
      <c r="F203" s="23">
        <v>5609740</v>
      </c>
    </row>
    <row r="204" spans="1:6" s="1" customFormat="1" ht="19.5" hidden="1" customHeight="1" thickBot="1">
      <c r="A204" s="21"/>
      <c r="B204" s="15" t="s">
        <v>382</v>
      </c>
      <c r="C204" s="18" t="s">
        <v>383</v>
      </c>
      <c r="D204" s="22">
        <f>D205+D207</f>
        <v>0</v>
      </c>
      <c r="E204" s="23">
        <f>E205+E207</f>
        <v>0</v>
      </c>
      <c r="F204" s="23">
        <f>F205+F207</f>
        <v>0</v>
      </c>
    </row>
    <row r="205" spans="1:6" s="1" customFormat="1" ht="20.25" hidden="1" customHeight="1" thickBot="1">
      <c r="A205" s="21"/>
      <c r="B205" s="15" t="s">
        <v>386</v>
      </c>
      <c r="C205" s="18" t="s">
        <v>387</v>
      </c>
      <c r="D205" s="22">
        <f>D206</f>
        <v>0</v>
      </c>
      <c r="E205" s="23">
        <f>E206</f>
        <v>0</v>
      </c>
      <c r="F205" s="23">
        <f>F206</f>
        <v>0</v>
      </c>
    </row>
    <row r="206" spans="1:6" s="1" customFormat="1" ht="34.5" hidden="1" customHeight="1" thickBot="1">
      <c r="A206" s="21"/>
      <c r="B206" s="15" t="s">
        <v>384</v>
      </c>
      <c r="C206" s="18" t="s">
        <v>385</v>
      </c>
      <c r="D206" s="22">
        <v>0</v>
      </c>
      <c r="E206" s="23">
        <v>0</v>
      </c>
      <c r="F206" s="23">
        <v>0</v>
      </c>
    </row>
    <row r="207" spans="1:6" s="1" customFormat="1" ht="14.25" hidden="1" customHeight="1" thickBot="1">
      <c r="A207" s="21"/>
      <c r="B207" s="15" t="s">
        <v>390</v>
      </c>
      <c r="C207" s="18" t="s">
        <v>391</v>
      </c>
      <c r="D207" s="22">
        <f>D208</f>
        <v>0</v>
      </c>
      <c r="E207" s="23">
        <f>E208</f>
        <v>0</v>
      </c>
      <c r="F207" s="23">
        <f>F208</f>
        <v>0</v>
      </c>
    </row>
    <row r="208" spans="1:6" s="1" customFormat="1" ht="6" hidden="1" customHeight="1" thickBot="1">
      <c r="A208" s="21"/>
      <c r="B208" s="15" t="s">
        <v>388</v>
      </c>
      <c r="C208" s="18" t="s">
        <v>389</v>
      </c>
      <c r="D208" s="22">
        <v>0</v>
      </c>
      <c r="E208" s="23">
        <v>0</v>
      </c>
      <c r="F208" s="23">
        <v>0</v>
      </c>
    </row>
    <row r="209" spans="1:6" s="1" customFormat="1" ht="19.5" hidden="1" customHeight="1" thickBot="1">
      <c r="A209" s="21"/>
      <c r="B209" s="15" t="s">
        <v>382</v>
      </c>
      <c r="C209" s="18" t="s">
        <v>383</v>
      </c>
      <c r="D209" s="22">
        <f>D212+D214</f>
        <v>0</v>
      </c>
      <c r="E209" s="23">
        <f>E212+E214</f>
        <v>0</v>
      </c>
      <c r="F209" s="23">
        <f>F212+F214</f>
        <v>0</v>
      </c>
    </row>
    <row r="210" spans="1:6" s="1" customFormat="1" ht="24" hidden="1" customHeight="1" thickBot="1">
      <c r="A210" s="21"/>
      <c r="B210" s="15" t="s">
        <v>386</v>
      </c>
      <c r="C210" s="18" t="s">
        <v>387</v>
      </c>
      <c r="D210" s="22"/>
      <c r="E210" s="23"/>
      <c r="F210" s="23"/>
    </row>
    <row r="211" spans="1:6" s="1" customFormat="1" ht="33" hidden="1" customHeight="1" thickBot="1">
      <c r="A211" s="21"/>
      <c r="B211" s="15" t="s">
        <v>384</v>
      </c>
      <c r="C211" s="18" t="s">
        <v>385</v>
      </c>
      <c r="D211" s="22"/>
      <c r="E211" s="23"/>
      <c r="F211" s="23"/>
    </row>
    <row r="212" spans="1:6" s="1" customFormat="1" ht="21" hidden="1" customHeight="1" thickBot="1">
      <c r="A212" s="21"/>
      <c r="B212" s="15" t="s">
        <v>390</v>
      </c>
      <c r="C212" s="18" t="s">
        <v>391</v>
      </c>
      <c r="D212" s="22">
        <f>D213</f>
        <v>0</v>
      </c>
      <c r="E212" s="23">
        <f>E213</f>
        <v>0</v>
      </c>
      <c r="F212" s="23">
        <f>F213</f>
        <v>0</v>
      </c>
    </row>
    <row r="213" spans="1:6" s="1" customFormat="1" ht="33" hidden="1" customHeight="1" thickBot="1">
      <c r="A213" s="21"/>
      <c r="B213" s="15" t="s">
        <v>471</v>
      </c>
      <c r="C213" s="18" t="s">
        <v>470</v>
      </c>
      <c r="D213" s="22">
        <v>0</v>
      </c>
      <c r="E213" s="23">
        <v>0</v>
      </c>
      <c r="F213" s="23">
        <v>0</v>
      </c>
    </row>
    <row r="214" spans="1:6" s="1" customFormat="1" ht="21.75" hidden="1" customHeight="1" thickBot="1">
      <c r="A214" s="21"/>
      <c r="B214" s="15" t="s">
        <v>408</v>
      </c>
      <c r="C214" s="18" t="s">
        <v>409</v>
      </c>
      <c r="D214" s="22">
        <f>D215</f>
        <v>0</v>
      </c>
      <c r="E214" s="23">
        <f>E215</f>
        <v>0</v>
      </c>
      <c r="F214" s="23">
        <f>F215</f>
        <v>0</v>
      </c>
    </row>
    <row r="215" spans="1:6" s="1" customFormat="1" ht="35.25" hidden="1" customHeight="1" thickBot="1">
      <c r="A215" s="21"/>
      <c r="B215" s="15" t="s">
        <v>473</v>
      </c>
      <c r="C215" s="18" t="s">
        <v>472</v>
      </c>
      <c r="D215" s="22">
        <v>0</v>
      </c>
      <c r="E215" s="23">
        <v>0</v>
      </c>
      <c r="F215" s="23">
        <v>0</v>
      </c>
    </row>
    <row r="216" spans="1:6" s="1" customFormat="1" ht="18.75" customHeight="1" thickBot="1">
      <c r="A216" s="21">
        <v>119</v>
      </c>
      <c r="B216" s="15" t="s">
        <v>382</v>
      </c>
      <c r="C216" s="18" t="s">
        <v>383</v>
      </c>
      <c r="D216" s="22">
        <f>D217+D219</f>
        <v>169645</v>
      </c>
      <c r="E216" s="23">
        <f>E217+E219</f>
        <v>0</v>
      </c>
      <c r="F216" s="23">
        <f>F217+F219</f>
        <v>0</v>
      </c>
    </row>
    <row r="217" spans="1:6" s="1" customFormat="1" ht="22.5" customHeight="1" thickBot="1">
      <c r="A217" s="21">
        <v>120</v>
      </c>
      <c r="B217" s="15" t="s">
        <v>390</v>
      </c>
      <c r="C217" s="18" t="s">
        <v>391</v>
      </c>
      <c r="D217" s="22">
        <f t="shared" ref="D217:F217" si="8">D218</f>
        <v>20145</v>
      </c>
      <c r="E217" s="23">
        <f t="shared" si="8"/>
        <v>0</v>
      </c>
      <c r="F217" s="23">
        <f t="shared" si="8"/>
        <v>0</v>
      </c>
    </row>
    <row r="218" spans="1:6" s="1" customFormat="1" ht="40.5" customHeight="1" thickBot="1">
      <c r="A218" s="21">
        <v>121</v>
      </c>
      <c r="B218" s="15" t="s">
        <v>471</v>
      </c>
      <c r="C218" s="18" t="s">
        <v>470</v>
      </c>
      <c r="D218" s="22">
        <v>20145</v>
      </c>
      <c r="E218" s="23">
        <v>0</v>
      </c>
      <c r="F218" s="23">
        <v>0</v>
      </c>
    </row>
    <row r="219" spans="1:6" s="1" customFormat="1" ht="18" customHeight="1" thickBot="1">
      <c r="A219" s="21">
        <v>122</v>
      </c>
      <c r="B219" s="15" t="s">
        <v>408</v>
      </c>
      <c r="C219" s="18" t="s">
        <v>409</v>
      </c>
      <c r="D219" s="22">
        <f>D220</f>
        <v>149500</v>
      </c>
      <c r="E219" s="23">
        <f>E220</f>
        <v>0</v>
      </c>
      <c r="F219" s="23">
        <f>F220</f>
        <v>0</v>
      </c>
    </row>
    <row r="220" spans="1:6" s="1" customFormat="1" ht="33.75" customHeight="1" thickBot="1">
      <c r="A220" s="21">
        <v>123</v>
      </c>
      <c r="B220" s="15" t="s">
        <v>473</v>
      </c>
      <c r="C220" s="18" t="s">
        <v>472</v>
      </c>
      <c r="D220" s="22">
        <v>149500</v>
      </c>
      <c r="E220" s="23">
        <v>0</v>
      </c>
      <c r="F220" s="23">
        <v>0</v>
      </c>
    </row>
    <row r="221" spans="1:6" s="1" customFormat="1" ht="21" customHeight="1" thickBot="1">
      <c r="A221" s="21">
        <v>124</v>
      </c>
      <c r="B221" s="15" t="s">
        <v>221</v>
      </c>
      <c r="C221" s="16" t="s">
        <v>474</v>
      </c>
      <c r="D221" s="22">
        <f>D222+D388+D393</f>
        <v>1740218093.8199999</v>
      </c>
      <c r="E221" s="23">
        <f>E222+E380+E385</f>
        <v>1056688100</v>
      </c>
      <c r="F221" s="23">
        <f>F222+F380+F385</f>
        <v>1079329400</v>
      </c>
    </row>
    <row r="222" spans="1:6" s="1" customFormat="1" ht="46.5" customHeight="1" thickBot="1">
      <c r="A222" s="21">
        <v>125</v>
      </c>
      <c r="B222" s="15" t="s">
        <v>222</v>
      </c>
      <c r="C222" s="16" t="s">
        <v>366</v>
      </c>
      <c r="D222" s="22">
        <f>D223+D267+D306+D352</f>
        <v>1751595161.29</v>
      </c>
      <c r="E222" s="23">
        <f>E223+E267+E306+E352</f>
        <v>1056688100</v>
      </c>
      <c r="F222" s="23">
        <f>F223+F267+F306+F352</f>
        <v>1079329400</v>
      </c>
    </row>
    <row r="223" spans="1:6" s="1" customFormat="1" ht="31.5" customHeight="1" thickBot="1">
      <c r="A223" s="21">
        <v>126</v>
      </c>
      <c r="B223" s="15" t="s">
        <v>223</v>
      </c>
      <c r="C223" s="16" t="s">
        <v>43</v>
      </c>
      <c r="D223" s="22">
        <f>D224+D226+D263+D265</f>
        <v>607296000</v>
      </c>
      <c r="E223" s="23">
        <f>E224+E226</f>
        <v>433867000</v>
      </c>
      <c r="F223" s="23">
        <f>F224+F226</f>
        <v>435919000</v>
      </c>
    </row>
    <row r="224" spans="1:6" s="1" customFormat="1" ht="33.75" customHeight="1" thickBot="1">
      <c r="A224" s="21">
        <v>127</v>
      </c>
      <c r="B224" s="15" t="s">
        <v>224</v>
      </c>
      <c r="C224" s="16" t="s">
        <v>44</v>
      </c>
      <c r="D224" s="22">
        <f>D225</f>
        <v>280384000</v>
      </c>
      <c r="E224" s="23">
        <f>E225</f>
        <v>142344000</v>
      </c>
      <c r="F224" s="23">
        <f>F225</f>
        <v>171975000</v>
      </c>
    </row>
    <row r="225" spans="1:6" s="1" customFormat="1" ht="48" customHeight="1" thickBot="1">
      <c r="A225" s="21">
        <v>128</v>
      </c>
      <c r="B225" s="15" t="s">
        <v>476</v>
      </c>
      <c r="C225" s="16" t="s">
        <v>475</v>
      </c>
      <c r="D225" s="22">
        <v>280384000</v>
      </c>
      <c r="E225" s="23">
        <v>142344000</v>
      </c>
      <c r="F225" s="23">
        <v>171975000</v>
      </c>
    </row>
    <row r="226" spans="1:6" s="1" customFormat="1" ht="36.75" customHeight="1" thickBot="1">
      <c r="A226" s="21">
        <v>129</v>
      </c>
      <c r="B226" s="15" t="s">
        <v>225</v>
      </c>
      <c r="C226" s="16" t="s">
        <v>140</v>
      </c>
      <c r="D226" s="22">
        <f>D227</f>
        <v>326912000</v>
      </c>
      <c r="E226" s="23">
        <f>E227</f>
        <v>291523000</v>
      </c>
      <c r="F226" s="23">
        <f>F227</f>
        <v>263944000</v>
      </c>
    </row>
    <row r="227" spans="1:6" s="1" customFormat="1" ht="48.75" customHeight="1" thickBot="1">
      <c r="A227" s="21">
        <v>130</v>
      </c>
      <c r="B227" s="15" t="s">
        <v>478</v>
      </c>
      <c r="C227" s="16" t="s">
        <v>477</v>
      </c>
      <c r="D227" s="22">
        <v>326912000</v>
      </c>
      <c r="E227" s="23">
        <v>291523000</v>
      </c>
      <c r="F227" s="23">
        <v>263944000</v>
      </c>
    </row>
    <row r="228" spans="1:6" s="1" customFormat="1" ht="50.25" hidden="1" customHeight="1" thickBot="1">
      <c r="A228" s="21"/>
      <c r="B228" s="15" t="s">
        <v>226</v>
      </c>
      <c r="C228" s="16" t="s">
        <v>45</v>
      </c>
      <c r="D228" s="22">
        <f>D245+D247+D249+D251+D253+D255+D257</f>
        <v>0</v>
      </c>
      <c r="E228" s="26"/>
      <c r="F228" s="26"/>
    </row>
    <row r="229" spans="1:6" s="1" customFormat="1" ht="51.75" hidden="1" customHeight="1" thickBot="1">
      <c r="A229" s="21"/>
      <c r="B229" s="15" t="s">
        <v>118</v>
      </c>
      <c r="C229" s="16" t="s">
        <v>104</v>
      </c>
      <c r="D229" s="22">
        <f>D230</f>
        <v>0</v>
      </c>
      <c r="E229" s="26"/>
      <c r="F229" s="26"/>
    </row>
    <row r="230" spans="1:6" s="1" customFormat="1" ht="51" hidden="1" customHeight="1" thickBot="1">
      <c r="A230" s="21"/>
      <c r="B230" s="15" t="s">
        <v>119</v>
      </c>
      <c r="C230" s="16" t="s">
        <v>106</v>
      </c>
      <c r="D230" s="22">
        <v>0</v>
      </c>
      <c r="E230" s="26"/>
      <c r="F230" s="26"/>
    </row>
    <row r="231" spans="1:6" s="1" customFormat="1" ht="52.5" hidden="1" customHeight="1" thickBot="1">
      <c r="A231" s="21"/>
      <c r="B231" s="15" t="s">
        <v>120</v>
      </c>
      <c r="C231" s="16" t="s">
        <v>121</v>
      </c>
      <c r="D231" s="22">
        <f>D232</f>
        <v>0</v>
      </c>
      <c r="E231" s="26"/>
      <c r="F231" s="26"/>
    </row>
    <row r="232" spans="1:6" s="1" customFormat="1" ht="49.5" hidden="1" customHeight="1" thickBot="1">
      <c r="A232" s="21"/>
      <c r="B232" s="15" t="s">
        <v>122</v>
      </c>
      <c r="C232" s="16" t="s">
        <v>123</v>
      </c>
      <c r="D232" s="22">
        <v>0</v>
      </c>
      <c r="E232" s="26"/>
      <c r="F232" s="26"/>
    </row>
    <row r="233" spans="1:6" s="1" customFormat="1" ht="69.75" hidden="1" customHeight="1" thickBot="1">
      <c r="A233" s="21"/>
      <c r="B233" s="15" t="s">
        <v>95</v>
      </c>
      <c r="C233" s="16" t="s">
        <v>93</v>
      </c>
      <c r="D233" s="22">
        <f>D234</f>
        <v>0</v>
      </c>
      <c r="E233" s="26"/>
      <c r="F233" s="26"/>
    </row>
    <row r="234" spans="1:6" s="1" customFormat="1" ht="69.75" hidden="1" customHeight="1" thickBot="1">
      <c r="A234" s="21"/>
      <c r="B234" s="15" t="s">
        <v>96</v>
      </c>
      <c r="C234" s="16" t="s">
        <v>94</v>
      </c>
      <c r="D234" s="22">
        <v>0</v>
      </c>
      <c r="E234" s="26"/>
      <c r="F234" s="26"/>
    </row>
    <row r="235" spans="1:6" s="1" customFormat="1" ht="45.75" hidden="1" thickBot="1">
      <c r="A235" s="21"/>
      <c r="B235" s="15" t="s">
        <v>77</v>
      </c>
      <c r="C235" s="16" t="s">
        <v>46</v>
      </c>
      <c r="D235" s="22">
        <f>D236</f>
        <v>0</v>
      </c>
      <c r="E235" s="26"/>
      <c r="F235" s="26"/>
    </row>
    <row r="236" spans="1:6" s="1" customFormat="1" ht="82.5" hidden="1" customHeight="1" thickBot="1">
      <c r="A236" s="21"/>
      <c r="B236" s="15" t="s">
        <v>78</v>
      </c>
      <c r="C236" s="16" t="s">
        <v>47</v>
      </c>
      <c r="D236" s="22">
        <v>0</v>
      </c>
      <c r="E236" s="26"/>
      <c r="F236" s="26"/>
    </row>
    <row r="237" spans="1:6" s="1" customFormat="1" ht="81.75" hidden="1" customHeight="1" thickBot="1">
      <c r="A237" s="21"/>
      <c r="B237" s="15" t="s">
        <v>99</v>
      </c>
      <c r="C237" s="16" t="s">
        <v>100</v>
      </c>
      <c r="D237" s="22">
        <f>D238</f>
        <v>0</v>
      </c>
      <c r="E237" s="26"/>
      <c r="F237" s="26"/>
    </row>
    <row r="238" spans="1:6" s="1" customFormat="1" ht="102" hidden="1" customHeight="1" thickBot="1">
      <c r="A238" s="21"/>
      <c r="B238" s="15" t="s">
        <v>101</v>
      </c>
      <c r="C238" s="16" t="s">
        <v>102</v>
      </c>
      <c r="D238" s="22">
        <v>0</v>
      </c>
      <c r="E238" s="26"/>
      <c r="F238" s="26"/>
    </row>
    <row r="239" spans="1:6" s="1" customFormat="1" ht="54" hidden="1" customHeight="1" thickBot="1">
      <c r="A239" s="21"/>
      <c r="B239" s="15" t="s">
        <v>103</v>
      </c>
      <c r="C239" s="16" t="s">
        <v>104</v>
      </c>
      <c r="D239" s="22">
        <f>D240</f>
        <v>0</v>
      </c>
      <c r="E239" s="26"/>
      <c r="F239" s="26"/>
    </row>
    <row r="240" spans="1:6" s="1" customFormat="1" ht="54" hidden="1" customHeight="1" thickBot="1">
      <c r="A240" s="21"/>
      <c r="B240" s="15" t="s">
        <v>105</v>
      </c>
      <c r="C240" s="16" t="s">
        <v>106</v>
      </c>
      <c r="D240" s="22">
        <v>0</v>
      </c>
      <c r="E240" s="26"/>
      <c r="F240" s="26"/>
    </row>
    <row r="241" spans="1:6" s="1" customFormat="1" ht="116.25" hidden="1" customHeight="1" thickBot="1">
      <c r="A241" s="21"/>
      <c r="B241" s="15" t="s">
        <v>79</v>
      </c>
      <c r="C241" s="16" t="s">
        <v>48</v>
      </c>
      <c r="D241" s="22">
        <f>D242</f>
        <v>0</v>
      </c>
      <c r="E241" s="26"/>
      <c r="F241" s="26"/>
    </row>
    <row r="242" spans="1:6" s="1" customFormat="1" ht="3" hidden="1" customHeight="1" thickBot="1">
      <c r="A242" s="21"/>
      <c r="B242" s="15" t="s">
        <v>80</v>
      </c>
      <c r="C242" s="16" t="s">
        <v>49</v>
      </c>
      <c r="D242" s="22">
        <v>0</v>
      </c>
      <c r="E242" s="26"/>
      <c r="F242" s="26"/>
    </row>
    <row r="243" spans="1:6" s="1" customFormat="1" ht="54" hidden="1" customHeight="1" thickBot="1">
      <c r="A243" s="21"/>
      <c r="B243" s="15" t="s">
        <v>89</v>
      </c>
      <c r="C243" s="16" t="s">
        <v>90</v>
      </c>
      <c r="D243" s="22">
        <f>SUM(D244)</f>
        <v>0</v>
      </c>
      <c r="E243" s="26"/>
      <c r="F243" s="26"/>
    </row>
    <row r="244" spans="1:6" s="1" customFormat="1" ht="66" hidden="1" customHeight="1" thickBot="1">
      <c r="A244" s="21"/>
      <c r="B244" s="15" t="s">
        <v>91</v>
      </c>
      <c r="C244" s="16" t="s">
        <v>92</v>
      </c>
      <c r="D244" s="22">
        <v>0</v>
      </c>
      <c r="E244" s="26"/>
      <c r="F244" s="26"/>
    </row>
    <row r="245" spans="1:6" s="1" customFormat="1" ht="48.75" hidden="1" customHeight="1" thickBot="1">
      <c r="A245" s="21"/>
      <c r="B245" s="15" t="s">
        <v>227</v>
      </c>
      <c r="C245" s="16" t="s">
        <v>145</v>
      </c>
      <c r="D245" s="22">
        <f>D246</f>
        <v>0</v>
      </c>
      <c r="E245" s="26"/>
      <c r="F245" s="26"/>
    </row>
    <row r="246" spans="1:6" s="1" customFormat="1" ht="51.75" hidden="1" customHeight="1" thickBot="1">
      <c r="A246" s="21"/>
      <c r="B246" s="15" t="s">
        <v>228</v>
      </c>
      <c r="C246" s="16" t="s">
        <v>94</v>
      </c>
      <c r="D246" s="22">
        <v>0</v>
      </c>
      <c r="E246" s="26"/>
      <c r="F246" s="26"/>
    </row>
    <row r="247" spans="1:6" s="1" customFormat="1" ht="50.25" hidden="1" customHeight="1" thickBot="1">
      <c r="A247" s="21"/>
      <c r="B247" s="15" t="s">
        <v>229</v>
      </c>
      <c r="C247" s="16" t="s">
        <v>141</v>
      </c>
      <c r="D247" s="22">
        <f>D248</f>
        <v>0</v>
      </c>
      <c r="E247" s="26"/>
      <c r="F247" s="26"/>
    </row>
    <row r="248" spans="1:6" s="1" customFormat="1" ht="48.75" hidden="1" customHeight="1" thickBot="1">
      <c r="A248" s="21"/>
      <c r="B248" s="19" t="s">
        <v>230</v>
      </c>
      <c r="C248" s="16" t="s">
        <v>142</v>
      </c>
      <c r="D248" s="22">
        <v>0</v>
      </c>
      <c r="E248" s="26"/>
      <c r="F248" s="26"/>
    </row>
    <row r="249" spans="1:6" s="1" customFormat="1" ht="90.75" hidden="1" customHeight="1" thickBot="1">
      <c r="A249" s="21"/>
      <c r="B249" s="15" t="s">
        <v>231</v>
      </c>
      <c r="C249" s="16" t="s">
        <v>143</v>
      </c>
      <c r="D249" s="22">
        <f>D250</f>
        <v>0</v>
      </c>
      <c r="E249" s="26"/>
      <c r="F249" s="26"/>
    </row>
    <row r="250" spans="1:6" s="1" customFormat="1" ht="79.5" hidden="1" customHeight="1" thickBot="1">
      <c r="A250" s="21"/>
      <c r="B250" s="15" t="s">
        <v>232</v>
      </c>
      <c r="C250" s="16" t="s">
        <v>144</v>
      </c>
      <c r="D250" s="22">
        <v>0</v>
      </c>
      <c r="E250" s="26"/>
      <c r="F250" s="26"/>
    </row>
    <row r="251" spans="1:6" s="1" customFormat="1" ht="75" hidden="1" customHeight="1" thickBot="1">
      <c r="A251" s="21"/>
      <c r="B251" s="15" t="s">
        <v>276</v>
      </c>
      <c r="C251" s="16" t="s">
        <v>277</v>
      </c>
      <c r="D251" s="22">
        <f>D252</f>
        <v>0</v>
      </c>
      <c r="E251" s="26"/>
      <c r="F251" s="26"/>
    </row>
    <row r="252" spans="1:6" s="1" customFormat="1" ht="93.75" hidden="1" customHeight="1" thickBot="1">
      <c r="A252" s="21"/>
      <c r="B252" s="15" t="s">
        <v>274</v>
      </c>
      <c r="C252" s="16" t="s">
        <v>275</v>
      </c>
      <c r="D252" s="22">
        <v>0</v>
      </c>
      <c r="E252" s="26"/>
      <c r="F252" s="26"/>
    </row>
    <row r="253" spans="1:6" s="1" customFormat="1" ht="23.25" hidden="1" customHeight="1" thickBot="1">
      <c r="A253" s="21"/>
      <c r="B253" s="15" t="s">
        <v>233</v>
      </c>
      <c r="C253" s="16" t="s">
        <v>104</v>
      </c>
      <c r="D253" s="22">
        <f>D254</f>
        <v>0</v>
      </c>
      <c r="E253" s="26"/>
      <c r="F253" s="26"/>
    </row>
    <row r="254" spans="1:6" s="1" customFormat="1" ht="54" hidden="1" customHeight="1" thickBot="1">
      <c r="A254" s="21"/>
      <c r="B254" s="15" t="s">
        <v>234</v>
      </c>
      <c r="C254" s="16" t="s">
        <v>106</v>
      </c>
      <c r="D254" s="22">
        <v>0</v>
      </c>
      <c r="E254" s="26"/>
      <c r="F254" s="26"/>
    </row>
    <row r="255" spans="1:6" s="1" customFormat="1" ht="34.5" hidden="1" customHeight="1" thickBot="1">
      <c r="A255" s="21"/>
      <c r="B255" s="15" t="s">
        <v>235</v>
      </c>
      <c r="C255" s="16" t="s">
        <v>150</v>
      </c>
      <c r="D255" s="22">
        <f>D256</f>
        <v>0</v>
      </c>
      <c r="E255" s="26"/>
      <c r="F255" s="26"/>
    </row>
    <row r="256" spans="1:6" s="1" customFormat="1" ht="49.5" hidden="1" customHeight="1" thickBot="1">
      <c r="A256" s="21"/>
      <c r="B256" s="15" t="s">
        <v>236</v>
      </c>
      <c r="C256" s="16" t="s">
        <v>146</v>
      </c>
      <c r="D256" s="22">
        <v>0</v>
      </c>
      <c r="E256" s="26"/>
      <c r="F256" s="26"/>
    </row>
    <row r="257" spans="1:6" s="1" customFormat="1" ht="25.5" hidden="1" customHeight="1" thickBot="1">
      <c r="A257" s="21"/>
      <c r="B257" s="15" t="s">
        <v>237</v>
      </c>
      <c r="C257" s="16" t="s">
        <v>50</v>
      </c>
      <c r="D257" s="22">
        <f>D258</f>
        <v>0</v>
      </c>
      <c r="E257" s="26"/>
      <c r="F257" s="26"/>
    </row>
    <row r="258" spans="1:6" s="1" customFormat="1" ht="33.75" hidden="1" customHeight="1" thickBot="1">
      <c r="A258" s="21"/>
      <c r="B258" s="15" t="s">
        <v>238</v>
      </c>
      <c r="C258" s="16" t="s">
        <v>51</v>
      </c>
      <c r="D258" s="22">
        <v>0</v>
      </c>
      <c r="E258" s="26"/>
      <c r="F258" s="26"/>
    </row>
    <row r="259" spans="1:6" s="1" customFormat="1" ht="46.5" hidden="1" customHeight="1" thickBot="1">
      <c r="A259" s="21"/>
      <c r="B259" s="15" t="s">
        <v>359</v>
      </c>
      <c r="C259" s="16" t="s">
        <v>361</v>
      </c>
      <c r="D259" s="22">
        <f>D260</f>
        <v>0</v>
      </c>
      <c r="E259" s="26"/>
      <c r="F259" s="26"/>
    </row>
    <row r="260" spans="1:6" s="1" customFormat="1" ht="45.75" hidden="1" thickBot="1">
      <c r="A260" s="21"/>
      <c r="B260" s="15" t="s">
        <v>358</v>
      </c>
      <c r="C260" s="16" t="s">
        <v>360</v>
      </c>
      <c r="D260" s="22"/>
      <c r="E260" s="26"/>
      <c r="F260" s="26"/>
    </row>
    <row r="261" spans="1:6" s="1" customFormat="1" ht="19.5" hidden="1" customHeight="1" thickBot="1">
      <c r="A261" s="21"/>
      <c r="B261" s="15" t="s">
        <v>359</v>
      </c>
      <c r="C261" s="16" t="s">
        <v>361</v>
      </c>
      <c r="D261" s="22">
        <f>D262</f>
        <v>0</v>
      </c>
      <c r="E261" s="25">
        <f>E262</f>
        <v>0</v>
      </c>
      <c r="F261" s="25">
        <f>F262</f>
        <v>0</v>
      </c>
    </row>
    <row r="262" spans="1:6" s="1" customFormat="1" ht="3.75" hidden="1" customHeight="1" thickBot="1">
      <c r="A262" s="21"/>
      <c r="B262" s="15" t="s">
        <v>358</v>
      </c>
      <c r="C262" s="16" t="s">
        <v>360</v>
      </c>
      <c r="D262" s="22">
        <v>0</v>
      </c>
      <c r="E262" s="25">
        <v>0</v>
      </c>
      <c r="F262" s="25">
        <v>0</v>
      </c>
    </row>
    <row r="263" spans="1:6" s="1" customFormat="1" ht="48.75" hidden="1" customHeight="1" thickBot="1">
      <c r="A263" s="21"/>
      <c r="B263" s="15" t="s">
        <v>359</v>
      </c>
      <c r="C263" s="16" t="s">
        <v>361</v>
      </c>
      <c r="D263" s="22">
        <f>D264</f>
        <v>0</v>
      </c>
      <c r="E263" s="25">
        <f>E264</f>
        <v>0</v>
      </c>
      <c r="F263" s="25">
        <f>F264</f>
        <v>0</v>
      </c>
    </row>
    <row r="264" spans="1:6" s="1" customFormat="1" ht="49.5" hidden="1" customHeight="1" thickBot="1">
      <c r="A264" s="21"/>
      <c r="B264" s="15" t="s">
        <v>480</v>
      </c>
      <c r="C264" s="16" t="s">
        <v>479</v>
      </c>
      <c r="D264" s="22">
        <v>0</v>
      </c>
      <c r="E264" s="25">
        <v>0</v>
      </c>
      <c r="F264" s="25">
        <v>0</v>
      </c>
    </row>
    <row r="265" spans="1:6" s="1" customFormat="1" ht="18.75" hidden="1" customHeight="1" thickBot="1">
      <c r="A265" s="21"/>
      <c r="B265" s="15" t="s">
        <v>412</v>
      </c>
      <c r="C265" s="16" t="s">
        <v>481</v>
      </c>
      <c r="D265" s="22">
        <v>0</v>
      </c>
      <c r="E265" s="25">
        <f>E266</f>
        <v>0</v>
      </c>
      <c r="F265" s="25">
        <f>F266</f>
        <v>0</v>
      </c>
    </row>
    <row r="266" spans="1:6" s="1" customFormat="1" ht="19.5" hidden="1" customHeight="1" thickBot="1">
      <c r="A266" s="21"/>
      <c r="B266" s="15" t="s">
        <v>483</v>
      </c>
      <c r="C266" s="16" t="s">
        <v>482</v>
      </c>
      <c r="D266" s="22">
        <v>0</v>
      </c>
      <c r="E266" s="25">
        <v>0</v>
      </c>
      <c r="F266" s="25">
        <v>0</v>
      </c>
    </row>
    <row r="267" spans="1:6" s="1" customFormat="1" ht="35.25" customHeight="1" thickBot="1">
      <c r="A267" s="21">
        <v>131</v>
      </c>
      <c r="B267" s="15" t="s">
        <v>226</v>
      </c>
      <c r="C267" s="16" t="s">
        <v>291</v>
      </c>
      <c r="D267" s="22">
        <f>D268+D276+D278+D280+D302+D304</f>
        <v>574901761.28999996</v>
      </c>
      <c r="E267" s="23">
        <f>E268+E280+E304</f>
        <v>45027700</v>
      </c>
      <c r="F267" s="23">
        <f>F268+F280+F304</f>
        <v>28058100</v>
      </c>
    </row>
    <row r="268" spans="1:6" s="1" customFormat="1" ht="48" customHeight="1" thickBot="1">
      <c r="A268" s="21">
        <v>132</v>
      </c>
      <c r="B268" s="15" t="s">
        <v>227</v>
      </c>
      <c r="C268" s="16" t="s">
        <v>145</v>
      </c>
      <c r="D268" s="22">
        <f>D269</f>
        <v>513387000</v>
      </c>
      <c r="E268" s="23">
        <f>E269</f>
        <v>18048600</v>
      </c>
      <c r="F268" s="23">
        <f>F269</f>
        <v>0</v>
      </c>
    </row>
    <row r="269" spans="1:6" s="1" customFormat="1" ht="52.5" customHeight="1" thickBot="1">
      <c r="A269" s="21">
        <v>133</v>
      </c>
      <c r="B269" s="15" t="s">
        <v>485</v>
      </c>
      <c r="C269" s="16" t="s">
        <v>484</v>
      </c>
      <c r="D269" s="22">
        <v>513387000</v>
      </c>
      <c r="E269" s="23">
        <v>18048600</v>
      </c>
      <c r="F269" s="23">
        <v>0</v>
      </c>
    </row>
    <row r="270" spans="1:6" s="1" customFormat="1" ht="120.75" hidden="1" customHeight="1" thickBot="1">
      <c r="A270" s="21"/>
      <c r="B270" s="15" t="s">
        <v>344</v>
      </c>
      <c r="C270" s="18" t="s">
        <v>378</v>
      </c>
      <c r="D270" s="22">
        <f>D271</f>
        <v>0</v>
      </c>
      <c r="E270" s="23">
        <f>E271</f>
        <v>0</v>
      </c>
      <c r="F270" s="23">
        <f>F271</f>
        <v>0</v>
      </c>
    </row>
    <row r="271" spans="1:6" s="1" customFormat="1" ht="104.25" hidden="1" customHeight="1" thickBot="1">
      <c r="A271" s="21"/>
      <c r="B271" s="15" t="s">
        <v>342</v>
      </c>
      <c r="C271" s="18" t="s">
        <v>379</v>
      </c>
      <c r="D271" s="22">
        <v>0</v>
      </c>
      <c r="E271" s="23">
        <v>0</v>
      </c>
      <c r="F271" s="23">
        <v>0</v>
      </c>
    </row>
    <row r="272" spans="1:6" s="1" customFormat="1" ht="89.25" hidden="1" customHeight="1" thickBot="1">
      <c r="A272" s="21"/>
      <c r="B272" s="15" t="s">
        <v>348</v>
      </c>
      <c r="C272" s="18" t="s">
        <v>349</v>
      </c>
      <c r="D272" s="22">
        <f>D273</f>
        <v>0</v>
      </c>
      <c r="E272" s="23">
        <f>E273</f>
        <v>0</v>
      </c>
      <c r="F272" s="23">
        <f>F273</f>
        <v>0</v>
      </c>
    </row>
    <row r="273" spans="1:6" s="1" customFormat="1" ht="95.25" hidden="1" customHeight="1" thickBot="1">
      <c r="A273" s="21"/>
      <c r="B273" s="15" t="s">
        <v>347</v>
      </c>
      <c r="C273" s="18" t="s">
        <v>346</v>
      </c>
      <c r="D273" s="22">
        <v>0</v>
      </c>
      <c r="E273" s="23">
        <v>0</v>
      </c>
      <c r="F273" s="23">
        <v>0</v>
      </c>
    </row>
    <row r="274" spans="1:6" s="1" customFormat="1" ht="37.5" hidden="1" customHeight="1" thickBot="1">
      <c r="A274" s="21"/>
      <c r="B274" s="15" t="s">
        <v>233</v>
      </c>
      <c r="C274" s="18" t="s">
        <v>104</v>
      </c>
      <c r="D274" s="22">
        <f>D275</f>
        <v>0</v>
      </c>
      <c r="E274" s="23">
        <f>E275</f>
        <v>0</v>
      </c>
      <c r="F274" s="23">
        <f>F275</f>
        <v>0</v>
      </c>
    </row>
    <row r="275" spans="1:6" s="1" customFormat="1" ht="37.5" hidden="1" customHeight="1" thickBot="1">
      <c r="A275" s="21"/>
      <c r="B275" s="15" t="s">
        <v>234</v>
      </c>
      <c r="C275" s="18" t="s">
        <v>106</v>
      </c>
      <c r="D275" s="22">
        <v>0</v>
      </c>
      <c r="E275" s="23">
        <v>0</v>
      </c>
      <c r="F275" s="23">
        <v>0</v>
      </c>
    </row>
    <row r="276" spans="1:6" s="1" customFormat="1" ht="1.5" hidden="1" customHeight="1" thickBot="1">
      <c r="A276" s="21"/>
      <c r="B276" s="15" t="s">
        <v>397</v>
      </c>
      <c r="C276" s="18" t="s">
        <v>398</v>
      </c>
      <c r="D276" s="22">
        <f>D277</f>
        <v>0</v>
      </c>
      <c r="E276" s="23">
        <f>E277</f>
        <v>0</v>
      </c>
      <c r="F276" s="23">
        <f>F277</f>
        <v>0</v>
      </c>
    </row>
    <row r="277" spans="1:6" s="1" customFormat="1" ht="1.5" hidden="1" customHeight="1" thickBot="1">
      <c r="A277" s="21"/>
      <c r="B277" s="15" t="s">
        <v>487</v>
      </c>
      <c r="C277" s="18" t="s">
        <v>486</v>
      </c>
      <c r="D277" s="22">
        <v>0</v>
      </c>
      <c r="E277" s="23">
        <v>0</v>
      </c>
      <c r="F277" s="23">
        <v>0</v>
      </c>
    </row>
    <row r="278" spans="1:6" s="1" customFormat="1" ht="38.25" customHeight="1" thickBot="1">
      <c r="A278" s="21">
        <v>134</v>
      </c>
      <c r="B278" s="15" t="s">
        <v>233</v>
      </c>
      <c r="C278" s="18" t="s">
        <v>104</v>
      </c>
      <c r="D278" s="22">
        <f>D279</f>
        <v>1379061.29</v>
      </c>
      <c r="E278" s="23">
        <f>E279</f>
        <v>0</v>
      </c>
      <c r="F278" s="23">
        <f>F279</f>
        <v>0</v>
      </c>
    </row>
    <row r="279" spans="1:6" s="1" customFormat="1" ht="53.25" customHeight="1" thickBot="1">
      <c r="A279" s="21">
        <v>135</v>
      </c>
      <c r="B279" s="15" t="s">
        <v>490</v>
      </c>
      <c r="C279" s="18" t="s">
        <v>488</v>
      </c>
      <c r="D279" s="22">
        <v>1379061.29</v>
      </c>
      <c r="E279" s="23">
        <v>0</v>
      </c>
      <c r="F279" s="23">
        <v>0</v>
      </c>
    </row>
    <row r="280" spans="1:6" s="1" customFormat="1" ht="33.75" customHeight="1" thickBot="1">
      <c r="A280" s="21">
        <v>136</v>
      </c>
      <c r="B280" s="15" t="s">
        <v>310</v>
      </c>
      <c r="C280" s="16" t="s">
        <v>311</v>
      </c>
      <c r="D280" s="22">
        <f>D281</f>
        <v>200000</v>
      </c>
      <c r="E280" s="23">
        <f>E281</f>
        <v>0</v>
      </c>
      <c r="F280" s="23">
        <f>F281</f>
        <v>0</v>
      </c>
    </row>
    <row r="281" spans="1:6" s="1" customFormat="1" ht="35.25" customHeight="1" thickBot="1">
      <c r="A281" s="21">
        <v>137</v>
      </c>
      <c r="B281" s="15" t="s">
        <v>491</v>
      </c>
      <c r="C281" s="16" t="s">
        <v>489</v>
      </c>
      <c r="D281" s="22">
        <v>200000</v>
      </c>
      <c r="E281" s="23">
        <v>0</v>
      </c>
      <c r="F281" s="23">
        <v>0</v>
      </c>
    </row>
    <row r="282" spans="1:6" s="1" customFormat="1" ht="131.25" hidden="1" customHeight="1" thickBot="1">
      <c r="A282" s="21"/>
      <c r="B282" s="15" t="s">
        <v>344</v>
      </c>
      <c r="C282" s="18" t="s">
        <v>345</v>
      </c>
      <c r="D282" s="22">
        <f>D283</f>
        <v>0</v>
      </c>
      <c r="E282" s="23">
        <f>E283</f>
        <v>0</v>
      </c>
      <c r="F282" s="23">
        <f>F283</f>
        <v>0</v>
      </c>
    </row>
    <row r="283" spans="1:6" s="1" customFormat="1" ht="131.25" hidden="1" customHeight="1" thickBot="1">
      <c r="A283" s="21"/>
      <c r="B283" s="15" t="s">
        <v>342</v>
      </c>
      <c r="C283" s="16" t="s">
        <v>343</v>
      </c>
      <c r="D283" s="22"/>
      <c r="E283" s="23"/>
      <c r="F283" s="23"/>
    </row>
    <row r="284" spans="1:6" s="1" customFormat="1" ht="94.5" hidden="1" customHeight="1" thickBot="1">
      <c r="A284" s="21"/>
      <c r="B284" s="15" t="s">
        <v>348</v>
      </c>
      <c r="C284" s="18" t="s">
        <v>349</v>
      </c>
      <c r="D284" s="22">
        <f>D285</f>
        <v>0</v>
      </c>
      <c r="E284" s="26"/>
      <c r="F284" s="26"/>
    </row>
    <row r="285" spans="1:6" s="1" customFormat="1" ht="92.25" hidden="1" customHeight="1" thickBot="1">
      <c r="A285" s="21"/>
      <c r="B285" s="15" t="s">
        <v>347</v>
      </c>
      <c r="C285" s="18" t="s">
        <v>346</v>
      </c>
      <c r="D285" s="22"/>
      <c r="E285" s="26"/>
      <c r="F285" s="26"/>
    </row>
    <row r="286" spans="1:6" s="1" customFormat="1" ht="5.25" hidden="1" customHeight="1" thickBot="1">
      <c r="A286" s="21"/>
      <c r="B286" s="15" t="s">
        <v>364</v>
      </c>
      <c r="C286" s="18" t="s">
        <v>365</v>
      </c>
      <c r="D286" s="22">
        <f>D287</f>
        <v>0</v>
      </c>
      <c r="E286" s="26"/>
      <c r="F286" s="26"/>
    </row>
    <row r="287" spans="1:6" s="1" customFormat="1" ht="48" hidden="1" customHeight="1" thickBot="1">
      <c r="A287" s="21"/>
      <c r="B287" s="15" t="s">
        <v>362</v>
      </c>
      <c r="C287" s="18" t="s">
        <v>363</v>
      </c>
      <c r="D287" s="22">
        <v>0</v>
      </c>
      <c r="E287" s="26"/>
      <c r="F287" s="26"/>
    </row>
    <row r="288" spans="1:6" s="1" customFormat="1" ht="32.25" hidden="1" customHeight="1" thickBot="1">
      <c r="A288" s="21"/>
      <c r="B288" s="15" t="s">
        <v>233</v>
      </c>
      <c r="C288" s="16" t="s">
        <v>104</v>
      </c>
      <c r="D288" s="22">
        <f>D289</f>
        <v>0</v>
      </c>
      <c r="E288" s="26"/>
      <c r="F288" s="26"/>
    </row>
    <row r="289" spans="1:6" s="1" customFormat="1" ht="35.25" hidden="1" customHeight="1" thickBot="1">
      <c r="A289" s="21"/>
      <c r="B289" s="15" t="s">
        <v>234</v>
      </c>
      <c r="C289" s="16" t="s">
        <v>106</v>
      </c>
      <c r="D289" s="22">
        <v>0</v>
      </c>
      <c r="E289" s="26"/>
      <c r="F289" s="26"/>
    </row>
    <row r="290" spans="1:6" s="1" customFormat="1" ht="23.25" hidden="1" customHeight="1" thickBot="1">
      <c r="A290" s="21"/>
      <c r="B290" s="15" t="s">
        <v>310</v>
      </c>
      <c r="C290" s="16" t="s">
        <v>311</v>
      </c>
      <c r="D290" s="22">
        <f>D291</f>
        <v>0</v>
      </c>
      <c r="E290" s="26"/>
      <c r="F290" s="26"/>
    </row>
    <row r="291" spans="1:6" s="1" customFormat="1" ht="35.25" hidden="1" customHeight="1" thickBot="1">
      <c r="A291" s="21"/>
      <c r="B291" s="15" t="s">
        <v>309</v>
      </c>
      <c r="C291" s="16" t="s">
        <v>308</v>
      </c>
      <c r="D291" s="22">
        <v>0</v>
      </c>
      <c r="E291" s="26"/>
      <c r="F291" s="26"/>
    </row>
    <row r="292" spans="1:6" s="1" customFormat="1" ht="36.75" hidden="1" customHeight="1" thickBot="1">
      <c r="A292" s="21"/>
      <c r="B292" s="15" t="s">
        <v>235</v>
      </c>
      <c r="C292" s="16" t="s">
        <v>150</v>
      </c>
      <c r="D292" s="22">
        <f>D293</f>
        <v>0</v>
      </c>
      <c r="E292" s="26"/>
      <c r="F292" s="26"/>
    </row>
    <row r="293" spans="1:6" s="1" customFormat="1" ht="44.25" hidden="1" customHeight="1" thickBot="1">
      <c r="A293" s="21"/>
      <c r="B293" s="15" t="s">
        <v>236</v>
      </c>
      <c r="C293" s="16" t="s">
        <v>146</v>
      </c>
      <c r="D293" s="22">
        <v>0</v>
      </c>
      <c r="E293" s="26"/>
      <c r="F293" s="26"/>
    </row>
    <row r="294" spans="1:6" s="1" customFormat="1" ht="30" hidden="1" customHeight="1" thickBot="1">
      <c r="A294" s="21"/>
      <c r="B294" s="15"/>
      <c r="C294" s="16"/>
      <c r="D294" s="22"/>
      <c r="E294" s="26"/>
      <c r="F294" s="26"/>
    </row>
    <row r="295" spans="1:6" s="1" customFormat="1" ht="0.75" hidden="1" customHeight="1" thickBot="1">
      <c r="A295" s="21"/>
      <c r="B295" s="15"/>
      <c r="C295" s="16"/>
      <c r="D295" s="22"/>
      <c r="E295" s="26"/>
      <c r="F295" s="26"/>
    </row>
    <row r="296" spans="1:6" s="1" customFormat="1" ht="49.5" hidden="1" customHeight="1" thickBot="1">
      <c r="A296" s="21"/>
      <c r="B296" s="15" t="s">
        <v>352</v>
      </c>
      <c r="C296" s="16" t="s">
        <v>353</v>
      </c>
      <c r="D296" s="22">
        <f>D297</f>
        <v>0</v>
      </c>
      <c r="E296" s="26"/>
      <c r="F296" s="26"/>
    </row>
    <row r="297" spans="1:6" s="1" customFormat="1" ht="48.75" hidden="1" customHeight="1" thickBot="1">
      <c r="A297" s="21"/>
      <c r="B297" s="15" t="s">
        <v>350</v>
      </c>
      <c r="C297" s="16" t="s">
        <v>351</v>
      </c>
      <c r="D297" s="22">
        <v>0</v>
      </c>
      <c r="E297" s="26"/>
      <c r="F297" s="26"/>
    </row>
    <row r="298" spans="1:6" s="1" customFormat="1" ht="31.5" hidden="1" customHeight="1" thickBot="1">
      <c r="A298" s="21"/>
      <c r="B298" s="15" t="s">
        <v>235</v>
      </c>
      <c r="C298" s="16" t="s">
        <v>150</v>
      </c>
      <c r="D298" s="22">
        <f>D299</f>
        <v>0</v>
      </c>
      <c r="E298" s="25">
        <f>E299</f>
        <v>0</v>
      </c>
      <c r="F298" s="25">
        <f>F299</f>
        <v>0</v>
      </c>
    </row>
    <row r="299" spans="1:6" s="1" customFormat="1" ht="32.25" hidden="1" customHeight="1" thickBot="1">
      <c r="A299" s="21"/>
      <c r="B299" s="15" t="s">
        <v>236</v>
      </c>
      <c r="C299" s="16" t="s">
        <v>146</v>
      </c>
      <c r="D299" s="22">
        <v>0</v>
      </c>
      <c r="E299" s="24">
        <v>0</v>
      </c>
      <c r="F299" s="25">
        <v>0</v>
      </c>
    </row>
    <row r="300" spans="1:6" s="1" customFormat="1" ht="33" hidden="1" customHeight="1" thickBot="1">
      <c r="A300" s="21"/>
      <c r="B300" s="20" t="s">
        <v>352</v>
      </c>
      <c r="C300" s="16" t="s">
        <v>353</v>
      </c>
      <c r="D300" s="22">
        <f>D301</f>
        <v>0</v>
      </c>
      <c r="E300" s="24">
        <f>E301</f>
        <v>0</v>
      </c>
      <c r="F300" s="25">
        <f>F301</f>
        <v>0</v>
      </c>
    </row>
    <row r="301" spans="1:6" s="1" customFormat="1" ht="28.5" hidden="1" customHeight="1" thickBot="1">
      <c r="A301" s="28"/>
      <c r="B301" s="41" t="s">
        <v>350</v>
      </c>
      <c r="C301" s="42" t="s">
        <v>351</v>
      </c>
      <c r="D301" s="29">
        <v>0</v>
      </c>
      <c r="E301" s="30">
        <v>0</v>
      </c>
      <c r="F301" s="31">
        <v>0</v>
      </c>
    </row>
    <row r="302" spans="1:6" s="1" customFormat="1" ht="48" hidden="1" customHeight="1">
      <c r="A302" s="33"/>
      <c r="B302" s="33" t="s">
        <v>352</v>
      </c>
      <c r="C302" s="43" t="s">
        <v>353</v>
      </c>
      <c r="D302" s="34">
        <f>D303</f>
        <v>0</v>
      </c>
      <c r="E302" s="35">
        <f>E303</f>
        <v>0</v>
      </c>
      <c r="F302" s="36">
        <f>F303</f>
        <v>0</v>
      </c>
    </row>
    <row r="303" spans="1:6" s="1" customFormat="1" ht="46.5" hidden="1" customHeight="1">
      <c r="A303" s="33"/>
      <c r="B303" s="33" t="s">
        <v>493</v>
      </c>
      <c r="C303" s="43" t="s">
        <v>492</v>
      </c>
      <c r="D303" s="34">
        <v>0</v>
      </c>
      <c r="E303" s="35">
        <v>0</v>
      </c>
      <c r="F303" s="36">
        <v>0</v>
      </c>
    </row>
    <row r="304" spans="1:6" s="1" customFormat="1" ht="22.5" customHeight="1" thickBot="1">
      <c r="A304" s="32">
        <v>138</v>
      </c>
      <c r="B304" s="44" t="s">
        <v>237</v>
      </c>
      <c r="C304" s="40" t="s">
        <v>290</v>
      </c>
      <c r="D304" s="47">
        <f>D305</f>
        <v>59935700</v>
      </c>
      <c r="E304" s="48">
        <f>E305</f>
        <v>26979100</v>
      </c>
      <c r="F304" s="48">
        <f>F305</f>
        <v>28058100</v>
      </c>
    </row>
    <row r="305" spans="1:6" s="1" customFormat="1" ht="31.5" customHeight="1" thickBot="1">
      <c r="A305" s="21">
        <v>139</v>
      </c>
      <c r="B305" s="15" t="s">
        <v>495</v>
      </c>
      <c r="C305" s="16" t="s">
        <v>494</v>
      </c>
      <c r="D305" s="22">
        <v>59935700</v>
      </c>
      <c r="E305" s="23">
        <v>26979100</v>
      </c>
      <c r="F305" s="23">
        <v>28058100</v>
      </c>
    </row>
    <row r="306" spans="1:6" s="1" customFormat="1" ht="35.25" customHeight="1" thickBot="1">
      <c r="A306" s="21">
        <v>140</v>
      </c>
      <c r="B306" s="15" t="s">
        <v>239</v>
      </c>
      <c r="C306" s="16" t="s">
        <v>52</v>
      </c>
      <c r="D306" s="22">
        <f>D307+D309+D311+D313+D315+D321+D342</f>
        <v>522455400</v>
      </c>
      <c r="E306" s="23">
        <f>E307+E309+E311+E313+E315+E321+E342</f>
        <v>565210400</v>
      </c>
      <c r="F306" s="23">
        <f>F307+F309+F311+F313+F315+F321+F342</f>
        <v>603104500</v>
      </c>
    </row>
    <row r="307" spans="1:6" s="1" customFormat="1" ht="48.75" customHeight="1" thickBot="1">
      <c r="A307" s="21">
        <v>141</v>
      </c>
      <c r="B307" s="15" t="s">
        <v>240</v>
      </c>
      <c r="C307" s="16" t="s">
        <v>53</v>
      </c>
      <c r="D307" s="22">
        <f>D308</f>
        <v>2048600</v>
      </c>
      <c r="E307" s="23">
        <f>E308</f>
        <v>2130500</v>
      </c>
      <c r="F307" s="23">
        <f>F308</f>
        <v>2215700</v>
      </c>
    </row>
    <row r="308" spans="1:6" s="1" customFormat="1" ht="51.75" customHeight="1" thickBot="1">
      <c r="A308" s="21">
        <v>142</v>
      </c>
      <c r="B308" s="15" t="s">
        <v>497</v>
      </c>
      <c r="C308" s="16" t="s">
        <v>496</v>
      </c>
      <c r="D308" s="22">
        <v>2048600</v>
      </c>
      <c r="E308" s="23">
        <v>2130500</v>
      </c>
      <c r="F308" s="23">
        <v>2215700</v>
      </c>
    </row>
    <row r="309" spans="1:6" s="1" customFormat="1" ht="49.5" customHeight="1" thickBot="1">
      <c r="A309" s="21">
        <v>143</v>
      </c>
      <c r="B309" s="15" t="s">
        <v>241</v>
      </c>
      <c r="C309" s="16" t="s">
        <v>54</v>
      </c>
      <c r="D309" s="22">
        <f>D310</f>
        <v>106938300</v>
      </c>
      <c r="E309" s="23">
        <f>E310</f>
        <v>110848200</v>
      </c>
      <c r="F309" s="23">
        <f>F310</f>
        <v>115233300</v>
      </c>
    </row>
    <row r="310" spans="1:6" s="1" customFormat="1" ht="47.25" customHeight="1" thickBot="1">
      <c r="A310" s="21">
        <v>144</v>
      </c>
      <c r="B310" s="15" t="s">
        <v>499</v>
      </c>
      <c r="C310" s="16" t="s">
        <v>498</v>
      </c>
      <c r="D310" s="22">
        <v>106938300</v>
      </c>
      <c r="E310" s="23">
        <v>110848200</v>
      </c>
      <c r="F310" s="23">
        <v>115233300</v>
      </c>
    </row>
    <row r="311" spans="1:6" s="1" customFormat="1" ht="50.25" customHeight="1" thickBot="1">
      <c r="A311" s="21">
        <v>145</v>
      </c>
      <c r="B311" s="15" t="s">
        <v>242</v>
      </c>
      <c r="C311" s="16" t="s">
        <v>312</v>
      </c>
      <c r="D311" s="22">
        <f>D312</f>
        <v>1886000</v>
      </c>
      <c r="E311" s="23">
        <f>E312</f>
        <v>2058000</v>
      </c>
      <c r="F311" s="23">
        <f>F312</f>
        <v>2130000</v>
      </c>
    </row>
    <row r="312" spans="1:6" s="1" customFormat="1" ht="64.5" customHeight="1" thickBot="1">
      <c r="A312" s="21">
        <v>146</v>
      </c>
      <c r="B312" s="15" t="s">
        <v>501</v>
      </c>
      <c r="C312" s="16" t="s">
        <v>500</v>
      </c>
      <c r="D312" s="22">
        <v>1886000</v>
      </c>
      <c r="E312" s="23">
        <v>2058000</v>
      </c>
      <c r="F312" s="23">
        <v>2130000</v>
      </c>
    </row>
    <row r="313" spans="1:6" s="1" customFormat="1" ht="63" customHeight="1" thickBot="1">
      <c r="A313" s="21">
        <v>147</v>
      </c>
      <c r="B313" s="15" t="s">
        <v>243</v>
      </c>
      <c r="C313" s="16" t="s">
        <v>55</v>
      </c>
      <c r="D313" s="22">
        <f>D314</f>
        <v>1300</v>
      </c>
      <c r="E313" s="25">
        <f>E314</f>
        <v>115500</v>
      </c>
      <c r="F313" s="25">
        <f>F314</f>
        <v>3600</v>
      </c>
    </row>
    <row r="314" spans="1:6" s="1" customFormat="1" ht="78" customHeight="1" thickBot="1">
      <c r="A314" s="21">
        <v>148</v>
      </c>
      <c r="B314" s="15" t="s">
        <v>503</v>
      </c>
      <c r="C314" s="16" t="s">
        <v>502</v>
      </c>
      <c r="D314" s="22">
        <v>1300</v>
      </c>
      <c r="E314" s="25">
        <v>115500</v>
      </c>
      <c r="F314" s="25">
        <v>3600</v>
      </c>
    </row>
    <row r="315" spans="1:6" s="1" customFormat="1" ht="30.75" customHeight="1" thickBot="1">
      <c r="A315" s="21">
        <v>149</v>
      </c>
      <c r="B315" s="15" t="s">
        <v>244</v>
      </c>
      <c r="C315" s="16" t="s">
        <v>504</v>
      </c>
      <c r="D315" s="22">
        <f>D316</f>
        <v>5441100</v>
      </c>
      <c r="E315" s="23">
        <f>E316</f>
        <v>5355300</v>
      </c>
      <c r="F315" s="23">
        <f>F316</f>
        <v>5355300</v>
      </c>
    </row>
    <row r="316" spans="1:6" s="1" customFormat="1" ht="47.25" customHeight="1" thickBot="1">
      <c r="A316" s="21">
        <v>150</v>
      </c>
      <c r="B316" s="15" t="s">
        <v>506</v>
      </c>
      <c r="C316" s="16" t="s">
        <v>505</v>
      </c>
      <c r="D316" s="22">
        <v>5441100</v>
      </c>
      <c r="E316" s="23">
        <v>5355300</v>
      </c>
      <c r="F316" s="23">
        <v>5355300</v>
      </c>
    </row>
    <row r="317" spans="1:6" s="1" customFormat="1" ht="77.25" hidden="1" customHeight="1" thickBot="1">
      <c r="A317" s="21"/>
      <c r="B317" s="15" t="s">
        <v>81</v>
      </c>
      <c r="C317" s="16" t="s">
        <v>56</v>
      </c>
      <c r="D317" s="22">
        <f>D318</f>
        <v>0</v>
      </c>
      <c r="E317" s="26"/>
      <c r="F317" s="26"/>
    </row>
    <row r="318" spans="1:6" s="1" customFormat="1" ht="86.25" hidden="1" customHeight="1" thickBot="1">
      <c r="A318" s="21"/>
      <c r="B318" s="15" t="s">
        <v>82</v>
      </c>
      <c r="C318" s="16" t="s">
        <v>57</v>
      </c>
      <c r="D318" s="22">
        <v>0</v>
      </c>
      <c r="E318" s="26"/>
      <c r="F318" s="26"/>
    </row>
    <row r="319" spans="1:6" s="1" customFormat="1" ht="79.5" hidden="1" customHeight="1" thickBot="1">
      <c r="A319" s="21"/>
      <c r="B319" s="15" t="s">
        <v>245</v>
      </c>
      <c r="C319" s="16" t="s">
        <v>56</v>
      </c>
      <c r="D319" s="22">
        <f>D320</f>
        <v>0</v>
      </c>
      <c r="E319" s="26"/>
      <c r="F319" s="26"/>
    </row>
    <row r="320" spans="1:6" s="1" customFormat="1" ht="78" hidden="1" customHeight="1" thickBot="1">
      <c r="A320" s="21"/>
      <c r="B320" s="15" t="s">
        <v>246</v>
      </c>
      <c r="C320" s="16" t="s">
        <v>57</v>
      </c>
      <c r="D320" s="22">
        <v>0</v>
      </c>
      <c r="E320" s="26"/>
      <c r="F320" s="26"/>
    </row>
    <row r="321" spans="1:6" s="1" customFormat="1" ht="62.25" customHeight="1" thickBot="1">
      <c r="A321" s="21">
        <v>151</v>
      </c>
      <c r="B321" s="15" t="s">
        <v>245</v>
      </c>
      <c r="C321" s="16" t="s">
        <v>56</v>
      </c>
      <c r="D321" s="22">
        <f>D322</f>
        <v>13100</v>
      </c>
      <c r="E321" s="23">
        <f>E322</f>
        <v>14900</v>
      </c>
      <c r="F321" s="23">
        <f>F322</f>
        <v>16600</v>
      </c>
    </row>
    <row r="322" spans="1:6" s="1" customFormat="1" ht="63" customHeight="1" thickBot="1">
      <c r="A322" s="21">
        <v>152</v>
      </c>
      <c r="B322" s="15" t="s">
        <v>508</v>
      </c>
      <c r="C322" s="16" t="s">
        <v>507</v>
      </c>
      <c r="D322" s="22">
        <v>13100</v>
      </c>
      <c r="E322" s="23">
        <v>14900</v>
      </c>
      <c r="F322" s="23">
        <v>16600</v>
      </c>
    </row>
    <row r="323" spans="1:6" s="1" customFormat="1" ht="26.25" hidden="1" customHeight="1" thickBot="1">
      <c r="A323" s="21"/>
      <c r="B323" s="15" t="s">
        <v>107</v>
      </c>
      <c r="C323" s="16" t="s">
        <v>58</v>
      </c>
      <c r="D323" s="22">
        <f>D324</f>
        <v>231474</v>
      </c>
      <c r="E323" s="26"/>
      <c r="F323" s="26"/>
    </row>
    <row r="324" spans="1:6" s="1" customFormat="1" ht="37.5" hidden="1" customHeight="1" thickBot="1">
      <c r="A324" s="21"/>
      <c r="B324" s="15" t="s">
        <v>108</v>
      </c>
      <c r="C324" s="16" t="s">
        <v>59</v>
      </c>
      <c r="D324" s="22">
        <v>231474</v>
      </c>
      <c r="E324" s="26"/>
      <c r="F324" s="26"/>
    </row>
    <row r="325" spans="1:6" s="1" customFormat="1" ht="24" hidden="1" customHeight="1" thickBot="1">
      <c r="A325" s="21"/>
      <c r="B325" s="15" t="s">
        <v>83</v>
      </c>
      <c r="C325" s="16" t="s">
        <v>60</v>
      </c>
      <c r="D325" s="22">
        <f>D326</f>
        <v>0</v>
      </c>
      <c r="E325" s="26"/>
      <c r="F325" s="26"/>
    </row>
    <row r="326" spans="1:6" s="1" customFormat="1" ht="39" hidden="1" customHeight="1" thickBot="1">
      <c r="A326" s="21"/>
      <c r="B326" s="15" t="s">
        <v>84</v>
      </c>
      <c r="C326" s="16" t="s">
        <v>61</v>
      </c>
      <c r="D326" s="22">
        <f>D327</f>
        <v>0</v>
      </c>
      <c r="E326" s="26"/>
      <c r="F326" s="26"/>
    </row>
    <row r="327" spans="1:6" s="1" customFormat="1" ht="52.5" hidden="1" customHeight="1" thickBot="1">
      <c r="A327" s="21"/>
      <c r="B327" s="15" t="s">
        <v>85</v>
      </c>
      <c r="C327" s="16" t="s">
        <v>62</v>
      </c>
      <c r="D327" s="22">
        <v>0</v>
      </c>
      <c r="E327" s="26"/>
      <c r="F327" s="26"/>
    </row>
    <row r="328" spans="1:6" s="1" customFormat="1" ht="1.5" hidden="1" customHeight="1" thickBot="1">
      <c r="A328" s="21"/>
      <c r="B328" s="15" t="s">
        <v>86</v>
      </c>
      <c r="C328" s="16" t="s">
        <v>63</v>
      </c>
      <c r="D328" s="22">
        <f>D329</f>
        <v>0</v>
      </c>
      <c r="E328" s="26"/>
      <c r="F328" s="26"/>
    </row>
    <row r="329" spans="1:6" s="1" customFormat="1" ht="85.5" hidden="1" customHeight="1" thickBot="1">
      <c r="A329" s="21"/>
      <c r="B329" s="15" t="s">
        <v>87</v>
      </c>
      <c r="C329" s="16" t="s">
        <v>64</v>
      </c>
      <c r="D329" s="22">
        <f>D330</f>
        <v>0</v>
      </c>
      <c r="E329" s="26"/>
      <c r="F329" s="26"/>
    </row>
    <row r="330" spans="1:6" s="1" customFormat="1" ht="1.5" hidden="1" customHeight="1" thickBot="1">
      <c r="A330" s="21"/>
      <c r="B330" s="15" t="s">
        <v>88</v>
      </c>
      <c r="C330" s="16" t="s">
        <v>65</v>
      </c>
      <c r="D330" s="22">
        <v>0</v>
      </c>
      <c r="E330" s="26"/>
      <c r="F330" s="26"/>
    </row>
    <row r="331" spans="1:6" s="1" customFormat="1" ht="26.25" hidden="1" customHeight="1" thickBot="1">
      <c r="A331" s="21"/>
      <c r="B331" s="15" t="s">
        <v>109</v>
      </c>
      <c r="C331" s="16" t="s">
        <v>60</v>
      </c>
      <c r="D331" s="22">
        <f>D332</f>
        <v>0</v>
      </c>
      <c r="E331" s="26"/>
      <c r="F331" s="26"/>
    </row>
    <row r="332" spans="1:6" s="1" customFormat="1" ht="36.75" hidden="1" customHeight="1" thickBot="1">
      <c r="A332" s="21"/>
      <c r="B332" s="15" t="s">
        <v>110</v>
      </c>
      <c r="C332" s="16" t="s">
        <v>61</v>
      </c>
      <c r="D332" s="22">
        <f>D333</f>
        <v>0</v>
      </c>
      <c r="E332" s="26"/>
      <c r="F332" s="26"/>
    </row>
    <row r="333" spans="1:6" s="1" customFormat="1" ht="50.25" hidden="1" customHeight="1" thickBot="1">
      <c r="A333" s="21"/>
      <c r="B333" s="15" t="s">
        <v>111</v>
      </c>
      <c r="C333" s="16" t="s">
        <v>62</v>
      </c>
      <c r="D333" s="22">
        <v>0</v>
      </c>
      <c r="E333" s="26"/>
      <c r="F333" s="26"/>
    </row>
    <row r="334" spans="1:6" s="1" customFormat="1" ht="90" hidden="1" customHeight="1" thickBot="1">
      <c r="A334" s="21"/>
      <c r="B334" s="15" t="s">
        <v>124</v>
      </c>
      <c r="C334" s="16" t="s">
        <v>125</v>
      </c>
      <c r="D334" s="22">
        <f>D335</f>
        <v>0</v>
      </c>
      <c r="E334" s="26"/>
      <c r="F334" s="26"/>
    </row>
    <row r="335" spans="1:6" s="1" customFormat="1" ht="136.5" hidden="1" customHeight="1" thickBot="1">
      <c r="A335" s="21"/>
      <c r="B335" s="15" t="s">
        <v>126</v>
      </c>
      <c r="C335" s="18" t="s">
        <v>127</v>
      </c>
      <c r="D335" s="22">
        <f>D336</f>
        <v>0</v>
      </c>
      <c r="E335" s="26"/>
      <c r="F335" s="26"/>
    </row>
    <row r="336" spans="1:6" s="1" customFormat="1" ht="123" hidden="1" customHeight="1" thickBot="1">
      <c r="A336" s="21"/>
      <c r="B336" s="15" t="s">
        <v>130</v>
      </c>
      <c r="C336" s="18" t="s">
        <v>128</v>
      </c>
      <c r="D336" s="22">
        <f>D337</f>
        <v>0</v>
      </c>
      <c r="E336" s="26"/>
      <c r="F336" s="26"/>
    </row>
    <row r="337" spans="1:6" s="1" customFormat="1" ht="51" hidden="1" customHeight="1" thickBot="1">
      <c r="A337" s="21"/>
      <c r="B337" s="15" t="s">
        <v>129</v>
      </c>
      <c r="C337" s="16" t="s">
        <v>131</v>
      </c>
      <c r="D337" s="22">
        <f>D338</f>
        <v>0</v>
      </c>
      <c r="E337" s="26"/>
      <c r="F337" s="26"/>
    </row>
    <row r="338" spans="1:6" s="1" customFormat="1" ht="36" hidden="1" customHeight="1" thickBot="1">
      <c r="A338" s="21"/>
      <c r="B338" s="15" t="s">
        <v>132</v>
      </c>
      <c r="C338" s="16" t="s">
        <v>133</v>
      </c>
      <c r="D338" s="22">
        <v>0</v>
      </c>
      <c r="E338" s="26"/>
      <c r="F338" s="26"/>
    </row>
    <row r="339" spans="1:6" s="1" customFormat="1" ht="84" hidden="1" customHeight="1" thickBot="1">
      <c r="A339" s="21"/>
      <c r="B339" s="15" t="s">
        <v>86</v>
      </c>
      <c r="C339" s="16" t="s">
        <v>63</v>
      </c>
      <c r="D339" s="22">
        <f>D340</f>
        <v>0</v>
      </c>
      <c r="E339" s="26"/>
      <c r="F339" s="26"/>
    </row>
    <row r="340" spans="1:6" s="1" customFormat="1" ht="68.25" hidden="1" customHeight="1" thickBot="1">
      <c r="A340" s="21"/>
      <c r="B340" s="15" t="s">
        <v>113</v>
      </c>
      <c r="C340" s="16" t="s">
        <v>64</v>
      </c>
      <c r="D340" s="22">
        <f>D341</f>
        <v>0</v>
      </c>
      <c r="E340" s="26"/>
      <c r="F340" s="26"/>
    </row>
    <row r="341" spans="1:6" s="1" customFormat="1" ht="0.75" hidden="1" customHeight="1" thickBot="1">
      <c r="A341" s="21"/>
      <c r="B341" s="15" t="s">
        <v>112</v>
      </c>
      <c r="C341" s="16" t="s">
        <v>65</v>
      </c>
      <c r="D341" s="22">
        <v>0</v>
      </c>
      <c r="E341" s="26"/>
      <c r="F341" s="26"/>
    </row>
    <row r="342" spans="1:6" s="1" customFormat="1" ht="18.75" customHeight="1" thickBot="1">
      <c r="A342" s="21">
        <v>153</v>
      </c>
      <c r="B342" s="15" t="s">
        <v>247</v>
      </c>
      <c r="C342" s="16" t="s">
        <v>58</v>
      </c>
      <c r="D342" s="22">
        <f>D343</f>
        <v>406127000</v>
      </c>
      <c r="E342" s="23">
        <f>E343</f>
        <v>444688000</v>
      </c>
      <c r="F342" s="23">
        <f>F343</f>
        <v>478150000</v>
      </c>
    </row>
    <row r="343" spans="1:6" s="1" customFormat="1" ht="34.5" customHeight="1" thickBot="1">
      <c r="A343" s="21">
        <v>154</v>
      </c>
      <c r="B343" s="15" t="s">
        <v>510</v>
      </c>
      <c r="C343" s="16" t="s">
        <v>509</v>
      </c>
      <c r="D343" s="22">
        <v>406127000</v>
      </c>
      <c r="E343" s="23">
        <v>444688000</v>
      </c>
      <c r="F343" s="23">
        <v>478150000</v>
      </c>
    </row>
    <row r="344" spans="1:6" s="1" customFormat="1" ht="22.5" hidden="1" customHeight="1" thickBot="1">
      <c r="A344" s="21"/>
      <c r="B344" s="15" t="s">
        <v>248</v>
      </c>
      <c r="C344" s="16" t="s">
        <v>509</v>
      </c>
      <c r="D344" s="22">
        <f>D345+D347</f>
        <v>0</v>
      </c>
      <c r="E344" s="26"/>
      <c r="F344" s="26"/>
    </row>
    <row r="345" spans="1:6" s="1" customFormat="1" ht="92.25" hidden="1" customHeight="1" thickBot="1">
      <c r="A345" s="21"/>
      <c r="B345" s="15" t="s">
        <v>280</v>
      </c>
      <c r="C345" s="16" t="s">
        <v>281</v>
      </c>
      <c r="D345" s="22">
        <f>D346</f>
        <v>0</v>
      </c>
      <c r="E345" s="26"/>
      <c r="F345" s="26"/>
    </row>
    <row r="346" spans="1:6" s="1" customFormat="1" ht="57" hidden="1" customHeight="1" thickBot="1">
      <c r="A346" s="21"/>
      <c r="B346" s="15" t="s">
        <v>278</v>
      </c>
      <c r="C346" s="16" t="s">
        <v>279</v>
      </c>
      <c r="D346" s="22">
        <v>0</v>
      </c>
      <c r="E346" s="26"/>
      <c r="F346" s="26"/>
    </row>
    <row r="347" spans="1:6" s="1" customFormat="1" ht="37.5" hidden="1" customHeight="1" thickBot="1">
      <c r="A347" s="21"/>
      <c r="B347" s="15" t="s">
        <v>249</v>
      </c>
      <c r="C347" s="16" t="s">
        <v>61</v>
      </c>
      <c r="D347" s="22">
        <f>D348</f>
        <v>0</v>
      </c>
      <c r="E347" s="26"/>
      <c r="F347" s="26"/>
    </row>
    <row r="348" spans="1:6" s="1" customFormat="1" ht="38.25" hidden="1" customHeight="1" thickBot="1">
      <c r="A348" s="21"/>
      <c r="B348" s="15" t="s">
        <v>250</v>
      </c>
      <c r="C348" s="16" t="s">
        <v>62</v>
      </c>
      <c r="D348" s="22">
        <v>0</v>
      </c>
      <c r="E348" s="26"/>
      <c r="F348" s="26"/>
    </row>
    <row r="349" spans="1:6" s="1" customFormat="1" ht="52.5" hidden="1" customHeight="1" thickBot="1">
      <c r="A349" s="21"/>
      <c r="B349" s="15" t="s">
        <v>251</v>
      </c>
      <c r="C349" s="16" t="s">
        <v>63</v>
      </c>
      <c r="D349" s="22">
        <f>D350</f>
        <v>0</v>
      </c>
      <c r="E349" s="26"/>
      <c r="F349" s="26"/>
    </row>
    <row r="350" spans="1:6" s="1" customFormat="1" ht="66.75" hidden="1" customHeight="1" thickBot="1">
      <c r="A350" s="21"/>
      <c r="B350" s="15" t="s">
        <v>252</v>
      </c>
      <c r="C350" s="16" t="s">
        <v>64</v>
      </c>
      <c r="D350" s="22">
        <f>D351</f>
        <v>0</v>
      </c>
      <c r="E350" s="26"/>
      <c r="F350" s="26"/>
    </row>
    <row r="351" spans="1:6" s="1" customFormat="1" ht="65.25" hidden="1" customHeight="1" thickBot="1">
      <c r="A351" s="21"/>
      <c r="B351" s="15" t="s">
        <v>253</v>
      </c>
      <c r="C351" s="16" t="s">
        <v>65</v>
      </c>
      <c r="D351" s="22">
        <v>0</v>
      </c>
      <c r="E351" s="26"/>
      <c r="F351" s="26"/>
    </row>
    <row r="352" spans="1:6" s="1" customFormat="1" ht="19.5" customHeight="1" thickBot="1">
      <c r="A352" s="21">
        <v>155</v>
      </c>
      <c r="B352" s="15" t="s">
        <v>248</v>
      </c>
      <c r="C352" s="16" t="s">
        <v>147</v>
      </c>
      <c r="D352" s="22">
        <f>D355+D357+D359+D361</f>
        <v>46942000</v>
      </c>
      <c r="E352" s="23">
        <f>E359+E361</f>
        <v>12583000</v>
      </c>
      <c r="F352" s="23">
        <f>F359+F361</f>
        <v>12247800</v>
      </c>
    </row>
    <row r="353" spans="1:6" s="1" customFormat="1" ht="76.5" hidden="1" customHeight="1" thickBot="1">
      <c r="A353" s="21"/>
      <c r="B353" s="15" t="s">
        <v>373</v>
      </c>
      <c r="C353" s="16" t="s">
        <v>374</v>
      </c>
      <c r="D353" s="22">
        <f>D354</f>
        <v>0</v>
      </c>
      <c r="E353" s="23">
        <v>0</v>
      </c>
      <c r="F353" s="23">
        <f>F354</f>
        <v>0</v>
      </c>
    </row>
    <row r="354" spans="1:6" s="1" customFormat="1" ht="93" hidden="1" customHeight="1" thickBot="1">
      <c r="A354" s="21"/>
      <c r="B354" s="15" t="s">
        <v>375</v>
      </c>
      <c r="C354" s="16" t="s">
        <v>376</v>
      </c>
      <c r="D354" s="22">
        <v>0</v>
      </c>
      <c r="E354" s="23">
        <v>0</v>
      </c>
      <c r="F354" s="23">
        <v>0</v>
      </c>
    </row>
    <row r="355" spans="1:6" s="1" customFormat="1" ht="169.5" customHeight="1" thickBot="1">
      <c r="A355" s="21">
        <v>156</v>
      </c>
      <c r="B355" s="15" t="s">
        <v>413</v>
      </c>
      <c r="C355" s="18" t="s">
        <v>553</v>
      </c>
      <c r="D355" s="22">
        <f>D356</f>
        <v>1167900</v>
      </c>
      <c r="E355" s="23">
        <f>E356</f>
        <v>0</v>
      </c>
      <c r="F355" s="23">
        <f>F356</f>
        <v>0</v>
      </c>
    </row>
    <row r="356" spans="1:6" s="1" customFormat="1" ht="180" customHeight="1" thickBot="1">
      <c r="A356" s="21">
        <v>157</v>
      </c>
      <c r="B356" s="15" t="s">
        <v>511</v>
      </c>
      <c r="C356" s="18" t="s">
        <v>552</v>
      </c>
      <c r="D356" s="22">
        <v>1167900</v>
      </c>
      <c r="E356" s="23">
        <v>0</v>
      </c>
      <c r="F356" s="23">
        <v>0</v>
      </c>
    </row>
    <row r="357" spans="1:6" s="1" customFormat="1" ht="94.5" customHeight="1" thickBot="1">
      <c r="A357" s="21">
        <v>158</v>
      </c>
      <c r="B357" s="15" t="s">
        <v>373</v>
      </c>
      <c r="C357" s="16" t="s">
        <v>374</v>
      </c>
      <c r="D357" s="22">
        <f>D358</f>
        <v>1358600</v>
      </c>
      <c r="E357" s="23">
        <f>E358</f>
        <v>0</v>
      </c>
      <c r="F357" s="23">
        <f>F358</f>
        <v>0</v>
      </c>
    </row>
    <row r="358" spans="1:6" s="1" customFormat="1" ht="106.5" customHeight="1" thickBot="1">
      <c r="A358" s="21">
        <v>159</v>
      </c>
      <c r="B358" s="15" t="s">
        <v>513</v>
      </c>
      <c r="C358" s="16" t="s">
        <v>512</v>
      </c>
      <c r="D358" s="22">
        <v>1358600</v>
      </c>
      <c r="E358" s="23">
        <v>0</v>
      </c>
      <c r="F358" s="23">
        <v>0</v>
      </c>
    </row>
    <row r="359" spans="1:6" s="1" customFormat="1" ht="150.75" customHeight="1" thickBot="1">
      <c r="A359" s="21">
        <v>160</v>
      </c>
      <c r="B359" s="15" t="s">
        <v>280</v>
      </c>
      <c r="C359" s="18" t="s">
        <v>380</v>
      </c>
      <c r="D359" s="22">
        <f>D360</f>
        <v>28927900</v>
      </c>
      <c r="E359" s="23">
        <f>E360</f>
        <v>0</v>
      </c>
      <c r="F359" s="23">
        <f>F360</f>
        <v>0</v>
      </c>
    </row>
    <row r="360" spans="1:6" s="1" customFormat="1" ht="153.75" customHeight="1" thickBot="1">
      <c r="A360" s="21">
        <v>161</v>
      </c>
      <c r="B360" s="15" t="s">
        <v>515</v>
      </c>
      <c r="C360" s="18" t="s">
        <v>514</v>
      </c>
      <c r="D360" s="22">
        <v>28927900</v>
      </c>
      <c r="E360" s="23">
        <v>0</v>
      </c>
      <c r="F360" s="23">
        <v>0</v>
      </c>
    </row>
    <row r="361" spans="1:6" s="1" customFormat="1" ht="33" customHeight="1" thickBot="1">
      <c r="A361" s="21">
        <v>162</v>
      </c>
      <c r="B361" s="15" t="s">
        <v>249</v>
      </c>
      <c r="C361" s="16" t="s">
        <v>61</v>
      </c>
      <c r="D361" s="22">
        <f>D362</f>
        <v>15487600</v>
      </c>
      <c r="E361" s="23">
        <f>E362</f>
        <v>12583000</v>
      </c>
      <c r="F361" s="23">
        <f>F362</f>
        <v>12247800</v>
      </c>
    </row>
    <row r="362" spans="1:6" s="1" customFormat="1" ht="31.5" customHeight="1" thickBot="1">
      <c r="A362" s="21">
        <v>163</v>
      </c>
      <c r="B362" s="15" t="s">
        <v>517</v>
      </c>
      <c r="C362" s="16" t="s">
        <v>516</v>
      </c>
      <c r="D362" s="22">
        <v>15487600</v>
      </c>
      <c r="E362" s="23">
        <v>12583000</v>
      </c>
      <c r="F362" s="23">
        <v>12247800</v>
      </c>
    </row>
    <row r="363" spans="1:6" s="1" customFormat="1" ht="77.25" hidden="1" customHeight="1" thickBot="1">
      <c r="A363" s="21"/>
      <c r="B363" s="15" t="s">
        <v>313</v>
      </c>
      <c r="C363" s="16" t="s">
        <v>125</v>
      </c>
      <c r="D363" s="22">
        <f>D364</f>
        <v>0</v>
      </c>
      <c r="E363" s="26"/>
      <c r="F363" s="26"/>
    </row>
    <row r="364" spans="1:6" s="1" customFormat="1" ht="90.75" hidden="1" customHeight="1" thickBot="1">
      <c r="A364" s="21"/>
      <c r="B364" s="15" t="s">
        <v>314</v>
      </c>
      <c r="C364" s="18" t="s">
        <v>127</v>
      </c>
      <c r="D364" s="22">
        <f>D365</f>
        <v>0</v>
      </c>
      <c r="E364" s="26"/>
      <c r="F364" s="26"/>
    </row>
    <row r="365" spans="1:6" s="1" customFormat="1" ht="93" hidden="1" customHeight="1" thickBot="1">
      <c r="A365" s="21"/>
      <c r="B365" s="15" t="s">
        <v>315</v>
      </c>
      <c r="C365" s="18" t="s">
        <v>128</v>
      </c>
      <c r="D365" s="22">
        <f>D366</f>
        <v>0</v>
      </c>
      <c r="E365" s="26"/>
      <c r="F365" s="26"/>
    </row>
    <row r="366" spans="1:6" s="1" customFormat="1" ht="36.75" hidden="1" customHeight="1" thickBot="1">
      <c r="A366" s="21"/>
      <c r="B366" s="15" t="s">
        <v>316</v>
      </c>
      <c r="C366" s="16" t="s">
        <v>131</v>
      </c>
      <c r="D366" s="22">
        <f>D367+D368</f>
        <v>0</v>
      </c>
      <c r="E366" s="26"/>
      <c r="F366" s="26"/>
    </row>
    <row r="367" spans="1:6" s="1" customFormat="1" ht="51.75" hidden="1" customHeight="1" thickBot="1">
      <c r="A367" s="21"/>
      <c r="B367" s="15" t="s">
        <v>339</v>
      </c>
      <c r="C367" s="16" t="s">
        <v>133</v>
      </c>
      <c r="D367" s="22">
        <v>0</v>
      </c>
      <c r="E367" s="26"/>
      <c r="F367" s="26"/>
    </row>
    <row r="368" spans="1:6" s="1" customFormat="1" ht="37.5" hidden="1" customHeight="1" thickBot="1">
      <c r="A368" s="21"/>
      <c r="B368" s="15" t="s">
        <v>340</v>
      </c>
      <c r="C368" s="16" t="s">
        <v>341</v>
      </c>
      <c r="D368" s="22">
        <v>0</v>
      </c>
      <c r="E368" s="26"/>
      <c r="F368" s="26"/>
    </row>
    <row r="369" spans="1:6" s="1" customFormat="1" ht="64.5" hidden="1" customHeight="1" thickBot="1">
      <c r="A369" s="21"/>
      <c r="B369" s="15" t="s">
        <v>251</v>
      </c>
      <c r="C369" s="16" t="s">
        <v>63</v>
      </c>
      <c r="D369" s="22">
        <f>D370</f>
        <v>0</v>
      </c>
      <c r="E369" s="26"/>
      <c r="F369" s="26"/>
    </row>
    <row r="370" spans="1:6" s="1" customFormat="1" ht="60.75" hidden="1" customHeight="1" thickBot="1">
      <c r="A370" s="21"/>
      <c r="B370" s="15" t="s">
        <v>252</v>
      </c>
      <c r="C370" s="16" t="s">
        <v>64</v>
      </c>
      <c r="D370" s="22">
        <f>D371</f>
        <v>0</v>
      </c>
      <c r="E370" s="26"/>
      <c r="F370" s="26"/>
    </row>
    <row r="371" spans="1:6" s="1" customFormat="1" ht="64.5" hidden="1" customHeight="1" thickBot="1">
      <c r="A371" s="21"/>
      <c r="B371" s="15" t="s">
        <v>253</v>
      </c>
      <c r="C371" s="16" t="s">
        <v>65</v>
      </c>
      <c r="D371" s="22"/>
      <c r="E371" s="26"/>
      <c r="F371" s="26"/>
    </row>
    <row r="372" spans="1:6" s="1" customFormat="1" ht="76.5" hidden="1" customHeight="1" thickBot="1">
      <c r="A372" s="21"/>
      <c r="B372" s="15" t="s">
        <v>313</v>
      </c>
      <c r="C372" s="16" t="s">
        <v>125</v>
      </c>
      <c r="D372" s="27">
        <f>D373</f>
        <v>0</v>
      </c>
      <c r="E372" s="25">
        <f>E373</f>
        <v>0</v>
      </c>
      <c r="F372" s="25">
        <f>F373</f>
        <v>0</v>
      </c>
    </row>
    <row r="373" spans="1:6" s="1" customFormat="1" ht="21" hidden="1" customHeight="1" thickBot="1">
      <c r="A373" s="21"/>
      <c r="B373" s="15" t="s">
        <v>314</v>
      </c>
      <c r="C373" s="18" t="s">
        <v>127</v>
      </c>
      <c r="D373" s="27">
        <f>D374</f>
        <v>0</v>
      </c>
      <c r="E373" s="25">
        <v>0</v>
      </c>
      <c r="F373" s="25">
        <v>0</v>
      </c>
    </row>
    <row r="374" spans="1:6" s="1" customFormat="1" ht="24" hidden="1" customHeight="1" thickBot="1">
      <c r="A374" s="21"/>
      <c r="B374" s="15" t="s">
        <v>315</v>
      </c>
      <c r="C374" s="18" t="s">
        <v>128</v>
      </c>
      <c r="D374" s="27">
        <f>D375</f>
        <v>0</v>
      </c>
      <c r="E374" s="25">
        <v>0</v>
      </c>
      <c r="F374" s="25">
        <v>0</v>
      </c>
    </row>
    <row r="375" spans="1:6" s="1" customFormat="1" ht="32.25" hidden="1" customHeight="1" thickBot="1">
      <c r="A375" s="21"/>
      <c r="B375" s="15" t="s">
        <v>316</v>
      </c>
      <c r="C375" s="16" t="s">
        <v>131</v>
      </c>
      <c r="D375" s="27">
        <v>0</v>
      </c>
      <c r="E375" s="25">
        <v>0</v>
      </c>
      <c r="F375" s="25">
        <v>0</v>
      </c>
    </row>
    <row r="376" spans="1:6" s="1" customFormat="1" ht="46.5" hidden="1" customHeight="1" thickBot="1">
      <c r="A376" s="21"/>
      <c r="B376" s="15" t="s">
        <v>339</v>
      </c>
      <c r="C376" s="16" t="s">
        <v>133</v>
      </c>
      <c r="D376" s="27">
        <v>0</v>
      </c>
      <c r="E376" s="25">
        <v>0</v>
      </c>
      <c r="F376" s="25">
        <v>0</v>
      </c>
    </row>
    <row r="377" spans="1:6" s="1" customFormat="1" ht="62.25" hidden="1" customHeight="1" thickBot="1">
      <c r="A377" s="21"/>
      <c r="B377" s="15" t="s">
        <v>251</v>
      </c>
      <c r="C377" s="16" t="s">
        <v>63</v>
      </c>
      <c r="D377" s="27">
        <f>D378</f>
        <v>0</v>
      </c>
      <c r="E377" s="25">
        <f>E378</f>
        <v>0</v>
      </c>
      <c r="F377" s="25">
        <f>F378</f>
        <v>0</v>
      </c>
    </row>
    <row r="378" spans="1:6" s="1" customFormat="1" ht="61.5" hidden="1" customHeight="1" thickBot="1">
      <c r="A378" s="21"/>
      <c r="B378" s="15" t="s">
        <v>252</v>
      </c>
      <c r="C378" s="16" t="s">
        <v>64</v>
      </c>
      <c r="D378" s="27">
        <f>D379</f>
        <v>0</v>
      </c>
      <c r="E378" s="25">
        <v>0</v>
      </c>
      <c r="F378" s="25">
        <v>0</v>
      </c>
    </row>
    <row r="379" spans="1:6" s="1" customFormat="1" ht="22.5" hidden="1" customHeight="1" thickBot="1">
      <c r="A379" s="21"/>
      <c r="B379" s="15" t="s">
        <v>253</v>
      </c>
      <c r="C379" s="16" t="s">
        <v>65</v>
      </c>
      <c r="D379" s="27">
        <v>0</v>
      </c>
      <c r="E379" s="25">
        <v>0</v>
      </c>
      <c r="F379" s="25">
        <v>0</v>
      </c>
    </row>
    <row r="380" spans="1:6" s="1" customFormat="1" ht="78" hidden="1" customHeight="1" thickBot="1">
      <c r="A380" s="21"/>
      <c r="B380" s="15" t="s">
        <v>313</v>
      </c>
      <c r="C380" s="16" t="s">
        <v>125</v>
      </c>
      <c r="D380" s="27">
        <f t="shared" ref="D380:F383" si="9">D381</f>
        <v>0</v>
      </c>
      <c r="E380" s="25">
        <f t="shared" si="9"/>
        <v>0</v>
      </c>
      <c r="F380" s="25">
        <f t="shared" si="9"/>
        <v>0</v>
      </c>
    </row>
    <row r="381" spans="1:6" s="1" customFormat="1" ht="108.75" hidden="1" customHeight="1" thickBot="1">
      <c r="A381" s="21"/>
      <c r="B381" s="15" t="s">
        <v>314</v>
      </c>
      <c r="C381" s="18" t="s">
        <v>127</v>
      </c>
      <c r="D381" s="27">
        <f t="shared" si="9"/>
        <v>0</v>
      </c>
      <c r="E381" s="25">
        <f t="shared" si="9"/>
        <v>0</v>
      </c>
      <c r="F381" s="25">
        <f t="shared" si="9"/>
        <v>0</v>
      </c>
    </row>
    <row r="382" spans="1:6" s="1" customFormat="1" ht="95.25" hidden="1" customHeight="1" thickBot="1">
      <c r="A382" s="21"/>
      <c r="B382" s="15" t="s">
        <v>315</v>
      </c>
      <c r="C382" s="18" t="s">
        <v>518</v>
      </c>
      <c r="D382" s="27">
        <f t="shared" si="9"/>
        <v>0</v>
      </c>
      <c r="E382" s="25">
        <f t="shared" si="9"/>
        <v>0</v>
      </c>
      <c r="F382" s="25">
        <f t="shared" si="9"/>
        <v>0</v>
      </c>
    </row>
    <row r="383" spans="1:6" s="1" customFormat="1" ht="33.75" hidden="1" customHeight="1" thickBot="1">
      <c r="A383" s="21"/>
      <c r="B383" s="15" t="s">
        <v>520</v>
      </c>
      <c r="C383" s="16" t="s">
        <v>519</v>
      </c>
      <c r="D383" s="27">
        <f t="shared" si="9"/>
        <v>0</v>
      </c>
      <c r="E383" s="25">
        <f t="shared" si="9"/>
        <v>0</v>
      </c>
      <c r="F383" s="25">
        <f t="shared" si="9"/>
        <v>0</v>
      </c>
    </row>
    <row r="384" spans="1:6" s="1" customFormat="1" ht="54" hidden="1" customHeight="1" thickBot="1">
      <c r="A384" s="21"/>
      <c r="B384" s="15" t="s">
        <v>522</v>
      </c>
      <c r="C384" s="16" t="s">
        <v>521</v>
      </c>
      <c r="D384" s="27">
        <v>0</v>
      </c>
      <c r="E384" s="25">
        <v>0</v>
      </c>
      <c r="F384" s="25">
        <v>0</v>
      </c>
    </row>
    <row r="385" spans="1:6" s="1" customFormat="1" ht="63" hidden="1" customHeight="1" thickBot="1">
      <c r="A385" s="21"/>
      <c r="B385" s="15" t="s">
        <v>251</v>
      </c>
      <c r="C385" s="16" t="s">
        <v>399</v>
      </c>
      <c r="D385" s="27">
        <f>D386</f>
        <v>0</v>
      </c>
      <c r="E385" s="25">
        <f>E386</f>
        <v>0</v>
      </c>
      <c r="F385" s="25">
        <f>F386</f>
        <v>0</v>
      </c>
    </row>
    <row r="386" spans="1:6" s="1" customFormat="1" ht="63.75" hidden="1" customHeight="1" thickBot="1">
      <c r="A386" s="21"/>
      <c r="B386" s="15" t="s">
        <v>524</v>
      </c>
      <c r="C386" s="16" t="s">
        <v>523</v>
      </c>
      <c r="D386" s="27">
        <f>D387</f>
        <v>0</v>
      </c>
      <c r="E386" s="25">
        <f>E387</f>
        <v>0</v>
      </c>
      <c r="F386" s="25">
        <f>E387:F387</f>
        <v>0</v>
      </c>
    </row>
    <row r="387" spans="1:6" s="1" customFormat="1" ht="62.25" hidden="1" customHeight="1" thickBot="1">
      <c r="A387" s="21"/>
      <c r="B387" s="15" t="s">
        <v>526</v>
      </c>
      <c r="C387" s="16" t="s">
        <v>525</v>
      </c>
      <c r="D387" s="27">
        <v>0</v>
      </c>
      <c r="E387" s="25">
        <v>0</v>
      </c>
      <c r="F387" s="25">
        <v>0</v>
      </c>
    </row>
    <row r="388" spans="1:6" s="1" customFormat="1" ht="81" customHeight="1" thickBot="1">
      <c r="A388" s="21">
        <v>164</v>
      </c>
      <c r="B388" s="15" t="s">
        <v>313</v>
      </c>
      <c r="C388" s="16" t="s">
        <v>125</v>
      </c>
      <c r="D388" s="27">
        <f t="shared" ref="D388:F391" si="10">D389</f>
        <v>3661483.68</v>
      </c>
      <c r="E388" s="25">
        <f t="shared" si="10"/>
        <v>0</v>
      </c>
      <c r="F388" s="25">
        <f t="shared" si="10"/>
        <v>0</v>
      </c>
    </row>
    <row r="389" spans="1:6" s="1" customFormat="1" ht="109.5" customHeight="1" thickBot="1">
      <c r="A389" s="21">
        <v>165</v>
      </c>
      <c r="B389" s="15" t="s">
        <v>314</v>
      </c>
      <c r="C389" s="18" t="s">
        <v>127</v>
      </c>
      <c r="D389" s="27">
        <f t="shared" si="10"/>
        <v>3661483.68</v>
      </c>
      <c r="E389" s="25">
        <f t="shared" si="10"/>
        <v>0</v>
      </c>
      <c r="F389" s="25">
        <f t="shared" si="10"/>
        <v>0</v>
      </c>
    </row>
    <row r="390" spans="1:6" s="1" customFormat="1" ht="108.75" customHeight="1" thickBot="1">
      <c r="A390" s="21">
        <v>166</v>
      </c>
      <c r="B390" s="15" t="s">
        <v>539</v>
      </c>
      <c r="C390" s="18" t="s">
        <v>518</v>
      </c>
      <c r="D390" s="27">
        <f t="shared" si="10"/>
        <v>3661483.68</v>
      </c>
      <c r="E390" s="25">
        <f t="shared" si="10"/>
        <v>0</v>
      </c>
      <c r="F390" s="25">
        <f t="shared" si="10"/>
        <v>0</v>
      </c>
    </row>
    <row r="391" spans="1:6" s="1" customFormat="1" ht="49.5" customHeight="1" thickBot="1">
      <c r="A391" s="21">
        <v>167</v>
      </c>
      <c r="B391" s="15" t="s">
        <v>520</v>
      </c>
      <c r="C391" s="16" t="s">
        <v>519</v>
      </c>
      <c r="D391" s="27">
        <f t="shared" si="10"/>
        <v>3661483.68</v>
      </c>
      <c r="E391" s="25">
        <f t="shared" si="10"/>
        <v>0</v>
      </c>
      <c r="F391" s="25">
        <f t="shared" si="10"/>
        <v>0</v>
      </c>
    </row>
    <row r="392" spans="1:6" s="1" customFormat="1" ht="51" customHeight="1" thickBot="1">
      <c r="A392" s="21">
        <v>168</v>
      </c>
      <c r="B392" s="15" t="s">
        <v>522</v>
      </c>
      <c r="C392" s="16" t="s">
        <v>521</v>
      </c>
      <c r="D392" s="27">
        <v>3661483.68</v>
      </c>
      <c r="E392" s="25">
        <v>0</v>
      </c>
      <c r="F392" s="25">
        <v>0</v>
      </c>
    </row>
    <row r="393" spans="1:6" s="1" customFormat="1" ht="65.25" customHeight="1" thickBot="1">
      <c r="A393" s="21">
        <v>169</v>
      </c>
      <c r="B393" s="15" t="s">
        <v>251</v>
      </c>
      <c r="C393" s="16" t="s">
        <v>399</v>
      </c>
      <c r="D393" s="27">
        <f>D394</f>
        <v>-15038551.15</v>
      </c>
      <c r="E393" s="25">
        <f>E394</f>
        <v>0</v>
      </c>
      <c r="F393" s="25">
        <f>F394</f>
        <v>0</v>
      </c>
    </row>
    <row r="394" spans="1:6" s="1" customFormat="1" ht="62.25" customHeight="1" thickBot="1">
      <c r="A394" s="21">
        <v>170</v>
      </c>
      <c r="B394" s="15" t="s">
        <v>524</v>
      </c>
      <c r="C394" s="16" t="s">
        <v>523</v>
      </c>
      <c r="D394" s="27">
        <f>D395</f>
        <v>-15038551.15</v>
      </c>
      <c r="E394" s="25">
        <f>E395</f>
        <v>0</v>
      </c>
      <c r="F394" s="25">
        <f>-I394</f>
        <v>0</v>
      </c>
    </row>
    <row r="395" spans="1:6" s="1" customFormat="1" ht="63.75" customHeight="1" thickBot="1">
      <c r="A395" s="21">
        <v>171</v>
      </c>
      <c r="B395" s="15" t="s">
        <v>526</v>
      </c>
      <c r="C395" s="16" t="s">
        <v>525</v>
      </c>
      <c r="D395" s="27">
        <v>-15038551.15</v>
      </c>
      <c r="E395" s="25">
        <v>0</v>
      </c>
      <c r="F395" s="25">
        <v>0</v>
      </c>
    </row>
    <row r="396" spans="1:6" ht="19.5" customHeight="1" thickBot="1">
      <c r="A396" s="21">
        <v>172</v>
      </c>
      <c r="B396" s="15"/>
      <c r="C396" s="16" t="s">
        <v>66</v>
      </c>
      <c r="D396" s="22">
        <f>D6+D221</f>
        <v>2221624803.8899999</v>
      </c>
      <c r="E396" s="23">
        <f>E6+E221</f>
        <v>1559303668.76</v>
      </c>
      <c r="F396" s="23">
        <f>F6+F221</f>
        <v>1598156020.8499999</v>
      </c>
    </row>
    <row r="397" spans="1:6">
      <c r="A397" s="3"/>
      <c r="B397" s="10"/>
      <c r="D397" s="1"/>
      <c r="E397" s="1"/>
      <c r="F397" s="1"/>
    </row>
    <row r="398" spans="1:6">
      <c r="A398" s="3"/>
      <c r="B398" s="10"/>
    </row>
  </sheetData>
  <mergeCells count="6">
    <mergeCell ref="E1:F1"/>
    <mergeCell ref="A2:F2"/>
    <mergeCell ref="B3:B4"/>
    <mergeCell ref="C3:C4"/>
    <mergeCell ref="A3:A4"/>
    <mergeCell ref="D3:F3"/>
  </mergeCells>
  <pageMargins left="1" right="0.43" top="0.52" bottom="0.51" header="0.5" footer="0.5"/>
  <pageSetup paperSize="9" scale="55" orientation="portrait"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2025-03-28T07:46:51Z</dcterms:modified>
</cp:coreProperties>
</file>